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0" windowWidth="19440" windowHeight="10815" tabRatio="843" firstSheet="2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забаланс!$5:$6</definedName>
    <definedName name="_xlnm.Print_Titles" localSheetId="0">'раз 1'!$5:$6</definedName>
    <definedName name="_xlnm.Print_Titles" localSheetId="1">'раз 2'!$5:$6</definedName>
    <definedName name="_xlnm.Print_Titles" localSheetId="2">'раз 3'!$5:$6</definedName>
    <definedName name="_xlnm.Print_Titles" localSheetId="3">'раз 4'!$5:$6</definedName>
    <definedName name="_xlnm.Print_Area" localSheetId="4">забаланс!$A$1:$Y$347</definedName>
    <definedName name="_xlnm.Print_Area" localSheetId="0">'раз 1'!$A$1:$Y$483</definedName>
    <definedName name="_xlnm.Print_Area" localSheetId="1">'раз 2'!$A$1:$Y$472</definedName>
    <definedName name="_xlnm.Print_Area" localSheetId="2">'раз 3'!$A$1:$Y$400</definedName>
    <definedName name="_xlnm.Print_Area" localSheetId="3">'раз 4'!$A$1:$Y$358</definedName>
  </definedNames>
  <calcPr calcId="125725"/>
</workbook>
</file>

<file path=xl/calcChain.xml><?xml version="1.0" encoding="utf-8"?>
<calcChain xmlns="http://schemas.openxmlformats.org/spreadsheetml/2006/main">
  <c r="X125" i="1"/>
  <c r="X150"/>
  <c r="V19" i="3"/>
  <c r="E19"/>
  <c r="F19"/>
  <c r="G19"/>
  <c r="H19"/>
  <c r="I19"/>
  <c r="J19"/>
  <c r="K19"/>
  <c r="L19"/>
  <c r="M19"/>
  <c r="N19"/>
  <c r="O19"/>
  <c r="P19"/>
  <c r="Q19"/>
  <c r="R19"/>
  <c r="S19"/>
  <c r="T19"/>
  <c r="U19"/>
  <c r="W19"/>
  <c r="D19"/>
  <c r="X19" s="1"/>
  <c r="E47" i="1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D47"/>
  <c r="D8"/>
  <c r="E8"/>
  <c r="F8"/>
  <c r="G8"/>
  <c r="H8"/>
  <c r="I8"/>
  <c r="J8"/>
  <c r="K8"/>
  <c r="L8"/>
  <c r="M8"/>
  <c r="N8"/>
  <c r="O8"/>
  <c r="P8"/>
  <c r="R8"/>
  <c r="S8"/>
  <c r="T8"/>
  <c r="U8"/>
  <c r="V8"/>
  <c r="W8"/>
  <c r="Q8"/>
  <c r="E13" i="6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D13"/>
  <c r="E19" i="5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D19"/>
  <c r="E8"/>
  <c r="E22" s="1"/>
  <c r="F8"/>
  <c r="F22" s="1"/>
  <c r="G8"/>
  <c r="G22" s="1"/>
  <c r="H8"/>
  <c r="H22" s="1"/>
  <c r="I8"/>
  <c r="I22" s="1"/>
  <c r="J8"/>
  <c r="J22" s="1"/>
  <c r="K8"/>
  <c r="K22" s="1"/>
  <c r="L8"/>
  <c r="L22" s="1"/>
  <c r="M8"/>
  <c r="M22" s="1"/>
  <c r="N8"/>
  <c r="N22" s="1"/>
  <c r="O8"/>
  <c r="O22" s="1"/>
  <c r="P8"/>
  <c r="P22" s="1"/>
  <c r="Q8"/>
  <c r="Q22" s="1"/>
  <c r="R8"/>
  <c r="R22" s="1"/>
  <c r="S8"/>
  <c r="S22" s="1"/>
  <c r="T8"/>
  <c r="T22" s="1"/>
  <c r="U8"/>
  <c r="U22" s="1"/>
  <c r="V8"/>
  <c r="V22" s="1"/>
  <c r="W8"/>
  <c r="W22" s="1"/>
  <c r="D8"/>
  <c r="D22" s="1"/>
  <c r="E64" i="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D64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D62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D60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D58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D47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D45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D13"/>
  <c r="E8"/>
  <c r="E67" s="1"/>
  <c r="F8"/>
  <c r="F67" s="1"/>
  <c r="G8"/>
  <c r="G67" s="1"/>
  <c r="H8"/>
  <c r="H67" s="1"/>
  <c r="I8"/>
  <c r="I67" s="1"/>
  <c r="J8"/>
  <c r="J67" s="1"/>
  <c r="K8"/>
  <c r="K67" s="1"/>
  <c r="L8"/>
  <c r="L67" s="1"/>
  <c r="M8"/>
  <c r="M67" s="1"/>
  <c r="N8"/>
  <c r="N67" s="1"/>
  <c r="O8"/>
  <c r="O67" s="1"/>
  <c r="P8"/>
  <c r="P67" s="1"/>
  <c r="Q8"/>
  <c r="Q67" s="1"/>
  <c r="R8"/>
  <c r="R67" s="1"/>
  <c r="S8"/>
  <c r="S67" s="1"/>
  <c r="T8"/>
  <c r="T67" s="1"/>
  <c r="U8"/>
  <c r="U67" s="1"/>
  <c r="V8"/>
  <c r="V67" s="1"/>
  <c r="W8"/>
  <c r="W67" s="1"/>
  <c r="D8"/>
  <c r="D67" s="1"/>
  <c r="E80" i="3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D80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D134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D132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D130"/>
  <c r="X130" s="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D121"/>
  <c r="X121" s="1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D106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D82"/>
  <c r="X82" s="1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D50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E8"/>
  <c r="F8"/>
  <c r="G8"/>
  <c r="H8"/>
  <c r="I8"/>
  <c r="J8"/>
  <c r="K8"/>
  <c r="L8"/>
  <c r="M8"/>
  <c r="N8"/>
  <c r="O8"/>
  <c r="P8"/>
  <c r="Q8"/>
  <c r="R8"/>
  <c r="S8"/>
  <c r="T8"/>
  <c r="U8"/>
  <c r="V8"/>
  <c r="W8"/>
  <c r="D8"/>
  <c r="E125" i="1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D125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D116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D114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D103"/>
  <c r="X103" s="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D101"/>
  <c r="X101" s="1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D86"/>
  <c r="X86" s="1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D82"/>
  <c r="X47"/>
  <c r="D40"/>
  <c r="D36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E40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E36"/>
  <c r="X8"/>
  <c r="X8" i="4"/>
  <c r="X45"/>
  <c r="X58"/>
  <c r="X13"/>
  <c r="X47"/>
  <c r="X60"/>
  <c r="X64"/>
  <c r="X62"/>
  <c r="X134" i="3"/>
  <c r="X8" i="5"/>
  <c r="X19"/>
  <c r="X13" i="6" l="1"/>
  <c r="X67" i="4"/>
  <c r="X8" i="3"/>
  <c r="X50"/>
  <c r="X106"/>
  <c r="X80"/>
  <c r="X82" i="1"/>
  <c r="D139" i="3"/>
  <c r="V139"/>
  <c r="T139"/>
  <c r="R139"/>
  <c r="P139"/>
  <c r="N139"/>
  <c r="L139"/>
  <c r="J139"/>
  <c r="H139"/>
  <c r="F139"/>
  <c r="X12"/>
  <c r="W139"/>
  <c r="U139"/>
  <c r="S139"/>
  <c r="Q139"/>
  <c r="O139"/>
  <c r="M139"/>
  <c r="K139"/>
  <c r="I139"/>
  <c r="G139"/>
  <c r="E139"/>
  <c r="D150" i="1"/>
  <c r="D24" i="5" s="1"/>
  <c r="X36" i="1"/>
  <c r="X114"/>
  <c r="X116"/>
  <c r="X40"/>
  <c r="W150"/>
  <c r="W24" i="5" s="1"/>
  <c r="U150" i="1"/>
  <c r="S150"/>
  <c r="S24" i="5" s="1"/>
  <c r="Q150" i="1"/>
  <c r="O150"/>
  <c r="O24" i="5" s="1"/>
  <c r="M150" i="1"/>
  <c r="K150"/>
  <c r="K24" i="5" s="1"/>
  <c r="I150" i="1"/>
  <c r="G150"/>
  <c r="G24" i="5" s="1"/>
  <c r="E150" i="1"/>
  <c r="V150"/>
  <c r="V24" i="5" s="1"/>
  <c r="T150" i="1"/>
  <c r="T24" i="5" s="1"/>
  <c r="R150" i="1"/>
  <c r="R24" i="5" s="1"/>
  <c r="P150" i="1"/>
  <c r="P24" i="5" s="1"/>
  <c r="N150" i="1"/>
  <c r="N24" i="5" s="1"/>
  <c r="L150" i="1"/>
  <c r="L24" i="5" s="1"/>
  <c r="J150" i="1"/>
  <c r="J24" i="5" s="1"/>
  <c r="H150" i="1"/>
  <c r="H24" i="5" s="1"/>
  <c r="F150" i="1"/>
  <c r="F24" i="5" s="1"/>
  <c r="X22"/>
  <c r="X132" i="3"/>
  <c r="E24" i="5" l="1"/>
  <c r="I24"/>
  <c r="M24"/>
  <c r="Q24"/>
  <c r="U24"/>
  <c r="X139" i="3"/>
  <c r="X25" i="5" s="1"/>
  <c r="X24" l="1"/>
</calcChain>
</file>

<file path=xl/sharedStrings.xml><?xml version="1.0" encoding="utf-8"?>
<sst xmlns="http://schemas.openxmlformats.org/spreadsheetml/2006/main" count="916" uniqueCount="687">
  <si>
    <t>"Прочие основные средства - недвижимое имущество учреждения"</t>
  </si>
  <si>
    <t>"Жилые помещения - предметы лизинга"</t>
  </si>
  <si>
    <t>"Нежилые помещения - предметы лизинга"</t>
  </si>
  <si>
    <t>"Сооружения - предметы лизинга"</t>
  </si>
  <si>
    <t>"Машины и оборудование - предметы лизинга"</t>
  </si>
  <si>
    <t>"Транспортные средства - предметы лизинга"</t>
  </si>
  <si>
    <t>"Производственный и хозяйственный инвентарь - предметы лизинга"</t>
  </si>
  <si>
    <t>"Библиотечный фонд - предметы лизинга"</t>
  </si>
  <si>
    <t>"Прочие основные средства - предметы лизинга"</t>
  </si>
  <si>
    <t>"Нематериальные активы - предметы лизинга"</t>
  </si>
  <si>
    <t>"Амортизация прочих основных средств - недвижимого имущества учреждения"</t>
  </si>
  <si>
    <t>"Амортизация сооружений - предметов лизинг"</t>
  </si>
  <si>
    <t>"Амортизация нематериальных активов в составе имущества казны"</t>
  </si>
  <si>
    <t>"Вложения в нематериальные активы - предметы лизинга"</t>
  </si>
  <si>
    <t>"Вложения в материальные запасы - предметы лизинга"</t>
  </si>
  <si>
    <t>"Инвестиционная недвижимость - недвижимое имущество учреждения"</t>
  </si>
  <si>
    <t>"Жилые помещения - имущество в концессии "</t>
  </si>
  <si>
    <t>"Нежилые помещения (здания и сооружения) - имущество в концессии "</t>
  </si>
  <si>
    <t>"Машины и оборудование - имущество в концессии "</t>
  </si>
  <si>
    <t>"Транспортные средства - имущество в концессии"</t>
  </si>
  <si>
    <t>"Инвентарь производственный и хозяйственный  - имущество в концессии "</t>
  </si>
  <si>
    <t>"Биологические ресурсы - имущество в концессии"</t>
  </si>
  <si>
    <t>"Прочие основные средства - имущество в концессии 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</si>
  <si>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</si>
  <si>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</si>
  <si>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</si>
  <si>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</si>
  <si>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</si>
  <si>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</si>
  <si>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</si>
  <si>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</si>
  <si>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"Амортизация жилых помещений в концессии"</t>
  </si>
  <si>
    <t>"Амортизация нежилых помещений (зданий и сооружений) в концессии"</t>
  </si>
  <si>
    <t>"Амортизация машин и оборудования в концессии"</t>
  </si>
  <si>
    <t>"Амортизация транспортных средств в концессии"</t>
  </si>
  <si>
    <t>Амортизация инвентаря производственного и хозяйственного в концессии"</t>
  </si>
  <si>
    <t>"Амортизация биологических ресурсов в концессии"</t>
  </si>
  <si>
    <t>"Амортизация прочего имущества в концессии 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</si>
  <si>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</si>
  <si>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</si>
  <si>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</si>
  <si>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</si>
  <si>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</si>
  <si>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</si>
  <si>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</si>
  <si>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</si>
  <si>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"Ценности государственных фондов России"</t>
  </si>
  <si>
    <t>"Прочие активы, составляющие казну"</t>
  </si>
  <si>
    <t>"Недвижимое имущество концедента, составляющее казну"</t>
  </si>
  <si>
    <t>"Движимое имущество концедента, составляющее казну"</t>
  </si>
  <si>
    <t>"Непроизведенные активы (земля) концедента, составляющие казну"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</si>
  <si>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</si>
  <si>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</si>
  <si>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</si>
  <si>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</si>
  <si>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</si>
  <si>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</si>
  <si>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</si>
  <si>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</si>
  <si>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</si>
  <si>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</si>
  <si>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</si>
  <si>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</si>
  <si>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</si>
  <si>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</si>
  <si>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</si>
  <si>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</si>
  <si>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</si>
  <si>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</si>
  <si>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</si>
  <si>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</si>
  <si>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</si>
  <si>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</si>
  <si>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</si>
  <si>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</si>
  <si>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</si>
  <si>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 "Амортизация движимого имущества в составе имущества казны"</t>
  </si>
  <si>
    <t xml:space="preserve"> "Материальные запасы - предметы лизинга"</t>
  </si>
  <si>
    <t>не используется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</si>
  <si>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</si>
  <si>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</si>
  <si>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</si>
  <si>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>"Амортизация недвижимого имущества в составе имущества казны"</t>
  </si>
  <si>
    <t>Амортизация имущества казны в концессии</t>
  </si>
  <si>
    <t xml:space="preserve"> "Вложения в непроизведенные активы - недвижимое имущество учреждения"</t>
  </si>
  <si>
    <t>Примечания</t>
  </si>
  <si>
    <t>Раздел 1. НЕФИНАНСОВЫЕ АКТИВЫ - 100</t>
  </si>
  <si>
    <t>Основные средства - 101 00</t>
  </si>
  <si>
    <t>101 11</t>
  </si>
  <si>
    <t xml:space="preserve">101 12 </t>
  </si>
  <si>
    <t xml:space="preserve">101 13 </t>
  </si>
  <si>
    <t>101 15</t>
  </si>
  <si>
    <t>Транспортные средства - недвижимое имущество учреждения</t>
  </si>
  <si>
    <t xml:space="preserve">101 18 </t>
  </si>
  <si>
    <t>Машины и оборудование - иное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</si>
  <si>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</si>
  <si>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</si>
  <si>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</si>
  <si>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</si>
  <si>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</si>
  <si>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</si>
  <si>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</si>
  <si>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</si>
  <si>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</si>
  <si>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</si>
  <si>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</si>
  <si>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 xml:space="preserve">101 91 </t>
  </si>
  <si>
    <t xml:space="preserve">101 92 </t>
  </si>
  <si>
    <t xml:space="preserve">101 94 </t>
  </si>
  <si>
    <t xml:space="preserve">101 95 </t>
  </si>
  <si>
    <t xml:space="preserve">101 96 </t>
  </si>
  <si>
    <t xml:space="preserve">101 97 </t>
  </si>
  <si>
    <t xml:space="preserve">101 98 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</si>
  <si>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</si>
  <si>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</si>
  <si>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</si>
  <si>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</si>
  <si>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</si>
  <si>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</si>
  <si>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</si>
  <si>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</si>
  <si>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</si>
  <si>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</si>
  <si>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</si>
  <si>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</si>
  <si>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</si>
  <si>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</si>
  <si>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</si>
  <si>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</si>
  <si>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</si>
  <si>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102 40 </t>
  </si>
  <si>
    <t xml:space="preserve">104 11 </t>
  </si>
  <si>
    <t xml:space="preserve">104 12 </t>
  </si>
  <si>
    <t xml:space="preserve">104 13 </t>
  </si>
  <si>
    <t xml:space="preserve">104 15 </t>
  </si>
  <si>
    <t xml:space="preserve">104 18 </t>
  </si>
  <si>
    <t>Амортизация транспортных средств - иного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</si>
  <si>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</si>
  <si>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</si>
  <si>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</si>
  <si>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</si>
  <si>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</si>
  <si>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</si>
  <si>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</si>
  <si>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</si>
  <si>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</si>
  <si>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</si>
  <si>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</si>
  <si>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</si>
  <si>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</si>
  <si>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</si>
  <si>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</si>
  <si>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</si>
  <si>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</si>
  <si>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</si>
  <si>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</si>
  <si>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</si>
  <si>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</si>
  <si>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</si>
  <si>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</si>
  <si>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 xml:space="preserve">104 43 </t>
  </si>
  <si>
    <t xml:space="preserve">104 51 </t>
  </si>
  <si>
    <t xml:space="preserve">104 52 </t>
  </si>
  <si>
    <t xml:space="preserve">104 54 </t>
  </si>
  <si>
    <t xml:space="preserve">104 58 </t>
  </si>
  <si>
    <t xml:space="preserve">104 59 </t>
  </si>
  <si>
    <t xml:space="preserve">104 91 </t>
  </si>
  <si>
    <t xml:space="preserve">104 92 </t>
  </si>
  <si>
    <t xml:space="preserve">104 94 </t>
  </si>
  <si>
    <t xml:space="preserve">104 95 </t>
  </si>
  <si>
    <t xml:space="preserve">104 96 </t>
  </si>
  <si>
    <t xml:space="preserve">104 97 </t>
  </si>
  <si>
    <t xml:space="preserve">104 98 </t>
  </si>
  <si>
    <t>Амортизация - 104</t>
  </si>
  <si>
    <t>Материальные запасы - 105</t>
  </si>
  <si>
    <t>105 20</t>
  </si>
  <si>
    <t>Материальные запасы - иное движимое имущество учреждения</t>
  </si>
  <si>
    <t>Материальные запасы - особо ценное движимое имущество учреждения</t>
  </si>
  <si>
    <t>105 30</t>
  </si>
  <si>
    <t>105 40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</si>
  <si>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</si>
  <si>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</si>
  <si>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</si>
  <si>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</si>
  <si>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</si>
  <si>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</si>
  <si>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</si>
  <si>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</si>
  <si>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</si>
  <si>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</si>
  <si>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</si>
  <si>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</si>
  <si>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</si>
  <si>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 xml:space="preserve">106 41 </t>
  </si>
  <si>
    <t xml:space="preserve">106 91 </t>
  </si>
  <si>
    <t xml:space="preserve">106 93 </t>
  </si>
  <si>
    <t xml:space="preserve">106 42 </t>
  </si>
  <si>
    <t xml:space="preserve">106 44 </t>
  </si>
  <si>
    <t>Нефинансовые активы в пути - 107</t>
  </si>
  <si>
    <t>107 00</t>
  </si>
  <si>
    <t>Нефинансовые активы в пути</t>
  </si>
  <si>
    <t>Нефинансовые активы имущества казны - 108</t>
  </si>
  <si>
    <t>Недвижимое имущество, составляющее казну</t>
  </si>
  <si>
    <t>108 51</t>
  </si>
  <si>
    <t>108 52</t>
  </si>
  <si>
    <t>Движимое имущество, составляющее казну</t>
  </si>
  <si>
    <t xml:space="preserve">108 53 </t>
  </si>
  <si>
    <t>Нематериальные активы, составляющие казну</t>
  </si>
  <si>
    <t>108 54</t>
  </si>
  <si>
    <t>Непроизводственные активы, составляющие казну</t>
  </si>
  <si>
    <t>108 55</t>
  </si>
  <si>
    <t>Материальные запасы, составляющие казну</t>
  </si>
  <si>
    <t>108 56</t>
  </si>
  <si>
    <t xml:space="preserve">108 57 </t>
  </si>
  <si>
    <t xml:space="preserve">108 91 </t>
  </si>
  <si>
    <t xml:space="preserve">108 92 </t>
  </si>
  <si>
    <t xml:space="preserve">108 95 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</si>
  <si>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</si>
  <si>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</si>
  <si>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</si>
  <si>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>Права пользования активами - 111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</si>
  <si>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</si>
  <si>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</si>
  <si>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</si>
  <si>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</si>
  <si>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</si>
  <si>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</si>
  <si>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</si>
  <si>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</si>
  <si>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</si>
  <si>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</si>
  <si>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</si>
  <si>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</si>
  <si>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</si>
  <si>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</si>
  <si>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</si>
  <si>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</si>
  <si>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</si>
  <si>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</si>
  <si>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</si>
  <si>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</si>
  <si>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</si>
  <si>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</si>
  <si>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</si>
  <si>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</si>
  <si>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</si>
  <si>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</si>
  <si>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</si>
  <si>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</si>
  <si>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</si>
  <si>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</si>
  <si>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</si>
  <si>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</si>
  <si>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</si>
  <si>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</si>
  <si>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</si>
  <si>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</si>
  <si>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</si>
  <si>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</si>
  <si>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</si>
  <si>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</si>
  <si>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</si>
  <si>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расхождение между показателями счета на 31.12.2017г. и на 01.01.2018г.</t>
  </si>
  <si>
    <t>Администрация</t>
  </si>
  <si>
    <t>Октябрьский терр отдел</t>
  </si>
  <si>
    <t>УНО</t>
  </si>
  <si>
    <t>Управление ЖКХ</t>
  </si>
  <si>
    <t>ДИЗО</t>
  </si>
  <si>
    <t>Отдел культуры</t>
  </si>
  <si>
    <t>Останкинский тер отдел</t>
  </si>
  <si>
    <t>Ямновский тер отдел</t>
  </si>
  <si>
    <t>Редькинский тер отдел</t>
  </si>
  <si>
    <t xml:space="preserve">Управление сельского хозяйства </t>
  </si>
  <si>
    <t>Ситниковский тер отдел</t>
  </si>
  <si>
    <t>Большепикинский тер отдел</t>
  </si>
  <si>
    <t>Совет депутатов</t>
  </si>
  <si>
    <t>Линдовский тер отдел</t>
  </si>
  <si>
    <t>Неклюдовский тер отдел</t>
  </si>
  <si>
    <t>Отдел спорта и молодежной политики</t>
  </si>
  <si>
    <t>ТУ Память Парижской комунны</t>
  </si>
  <si>
    <t>Кантауровский тер отдел</t>
  </si>
  <si>
    <t>Краснослободской тер отдел</t>
  </si>
  <si>
    <t>Раздел 2. ФИНАНСОВЫЕ АКТИВЫ - 200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</si>
  <si>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</si>
  <si>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</si>
  <si>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</si>
  <si>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</si>
  <si>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</si>
  <si>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</si>
  <si>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</si>
  <si>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</si>
  <si>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</si>
  <si>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</si>
  <si>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 xml:space="preserve">Акции
</t>
  </si>
  <si>
    <t>204 31</t>
  </si>
  <si>
    <t>204 32</t>
  </si>
  <si>
    <t>Участие в государственных (муниципальных) предприятиях</t>
  </si>
  <si>
    <t>204 33</t>
  </si>
  <si>
    <t>Участие в государственных (муниципальных) учреждениях</t>
  </si>
  <si>
    <t>204 34</t>
  </si>
  <si>
    <t>Иные формы участия в капитале</t>
  </si>
  <si>
    <t>204 50</t>
  </si>
  <si>
    <t>Иные финансовые активы</t>
  </si>
  <si>
    <t>Расчеты по доходам -205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</si>
  <si>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</si>
  <si>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</si>
  <si>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</si>
  <si>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</si>
  <si>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</si>
  <si>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</si>
  <si>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</si>
  <si>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</si>
  <si>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</si>
  <si>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</si>
  <si>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 xml:space="preserve">101 41 </t>
  </si>
  <si>
    <t xml:space="preserve">101 42 </t>
  </si>
  <si>
    <t xml:space="preserve">101 43 </t>
  </si>
  <si>
    <t xml:space="preserve">101 44 </t>
  </si>
  <si>
    <t xml:space="preserve">101 45 </t>
  </si>
  <si>
    <t xml:space="preserve">101 46 </t>
  </si>
  <si>
    <t xml:space="preserve">101 47 </t>
  </si>
  <si>
    <t xml:space="preserve">101 48 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</si>
  <si>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</si>
  <si>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</si>
  <si>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</si>
  <si>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</si>
  <si>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</si>
  <si>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</si>
  <si>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</si>
  <si>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</si>
  <si>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</si>
  <si>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</si>
  <si>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</si>
  <si>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</si>
  <si>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</si>
  <si>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</si>
  <si>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</si>
  <si>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</si>
  <si>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</si>
  <si>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</si>
  <si>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</si>
  <si>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</si>
  <si>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</si>
  <si>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</si>
  <si>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</si>
  <si>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</si>
  <si>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</si>
  <si>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Расчеты по безвозмездным поступлениям от других бюджетов бюджетной системы Российской Федерации</t>
  </si>
  <si>
    <t>Расчеты по поступлениям от наднациональных организаций и правительств иностранных государств</t>
  </si>
  <si>
    <t>Расчеты по поступлениям от международных финансовых организаций</t>
  </si>
  <si>
    <t>205 61</t>
  </si>
  <si>
    <t>205 71</t>
  </si>
  <si>
    <t>205 72</t>
  </si>
  <si>
    <t>205 73</t>
  </si>
  <si>
    <t>205 74</t>
  </si>
  <si>
    <t>205 75</t>
  </si>
  <si>
    <t>Расчеты с плательщиками страховых взносов на обязательное социальное страхование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</si>
  <si>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</si>
  <si>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</si>
  <si>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</si>
  <si>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</si>
  <si>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</si>
  <si>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205 81</t>
  </si>
  <si>
    <t>205 83</t>
  </si>
  <si>
    <t>205 84</t>
  </si>
  <si>
    <t>205 89</t>
  </si>
  <si>
    <t>Расчеты по невыясненным поступлениям</t>
  </si>
  <si>
    <t>Расчеты по субсидиям на иные цели</t>
  </si>
  <si>
    <t>Расчеты по субсидиям на осуществление капитальных вложений</t>
  </si>
  <si>
    <t>Расчеты по иным доходам</t>
  </si>
  <si>
    <t>Расчеты по выданным авансам - 206</t>
  </si>
  <si>
    <t>206 11</t>
  </si>
  <si>
    <t>206 12</t>
  </si>
  <si>
    <t>206 13</t>
  </si>
  <si>
    <t>Расчеты по авансам по прочим выплатам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</si>
  <si>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</si>
  <si>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</si>
  <si>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</si>
  <si>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</si>
  <si>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</si>
  <si>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</si>
  <si>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</si>
  <si>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</si>
  <si>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</si>
  <si>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</si>
  <si>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</si>
  <si>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</si>
  <si>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</si>
  <si>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</si>
  <si>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арендной плате за пользование имуществом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</si>
  <si>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</si>
  <si>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</si>
  <si>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</si>
  <si>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</si>
  <si>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</si>
  <si>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</si>
  <si>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</si>
  <si>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</si>
  <si>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</si>
  <si>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</si>
  <si>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</si>
  <si>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</si>
  <si>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</si>
  <si>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</si>
  <si>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</si>
  <si>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Расчеты по безвозмездным перечислениям государственным и муниципальным организациям</t>
  </si>
  <si>
    <t>Расчеты по безвозмездным перечислениям организациям, за исключением государственных и муниципальных организаций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</si>
  <si>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</si>
  <si>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</si>
  <si>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</si>
  <si>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</si>
  <si>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</si>
  <si>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</si>
  <si>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</si>
  <si>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</si>
  <si>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</si>
  <si>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</si>
  <si>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Расчеты по авансам по пособиям по социальной помощи населению</t>
  </si>
  <si>
    <t>Расчеты по авансам по пособиям, выплачиваемым организациями сектора государственного управления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</si>
  <si>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</si>
  <si>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</si>
  <si>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</si>
  <si>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</si>
  <si>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</si>
  <si>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</si>
  <si>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206 91</t>
  </si>
  <si>
    <t>206 96</t>
  </si>
  <si>
    <t>Расчеты по авансам по оплате прочих расходов</t>
  </si>
  <si>
    <t>Расчеты по авансам по оплате иных расходов</t>
  </si>
  <si>
    <t>Расчеты по кредитам, займам (ссудам) - 207</t>
  </si>
  <si>
    <t>207 00</t>
  </si>
  <si>
    <t xml:space="preserve">Расчеты по кредитам, займам (ссудам) </t>
  </si>
  <si>
    <t>Расчеты с подотчетными лицами - 208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</si>
  <si>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</si>
  <si>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</si>
  <si>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</si>
  <si>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</si>
  <si>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прочим выплатам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</si>
  <si>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</si>
  <si>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</si>
  <si>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</si>
  <si>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</si>
  <si>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</si>
  <si>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</si>
  <si>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</si>
  <si>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</si>
  <si>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</si>
  <si>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</si>
  <si>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</si>
  <si>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</si>
  <si>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</si>
  <si>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</si>
  <si>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</si>
  <si>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</si>
  <si>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</si>
  <si>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</si>
  <si>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</si>
  <si>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</si>
  <si>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</si>
  <si>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</si>
  <si>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</si>
  <si>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</si>
  <si>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</si>
  <si>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</si>
  <si>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</si>
  <si>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</si>
  <si>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</si>
  <si>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Расчеты с подотчетными лицами по оплате пособий по социальной помощи населению</t>
  </si>
  <si>
    <t>Расчеты с подотчетными лицами по оплате пенсий, пособий, выплачиваемых организациями сектора государственного управления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</si>
  <si>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</si>
  <si>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</si>
  <si>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</si>
  <si>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</si>
  <si>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</si>
  <si>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</si>
  <si>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</si>
  <si>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</si>
  <si>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</si>
  <si>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</si>
  <si>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Расчеты по ущербу и иным доходам - 209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</si>
  <si>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</si>
  <si>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</si>
  <si>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</si>
  <si>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</si>
  <si>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</si>
  <si>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</si>
  <si>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</si>
  <si>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</si>
  <si>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</si>
  <si>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</si>
  <si>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</si>
  <si>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</si>
  <si>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</si>
  <si>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</si>
  <si>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</si>
  <si>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</si>
  <si>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</si>
  <si>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</si>
  <si>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</si>
  <si>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</si>
  <si>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</si>
  <si>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209 83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</si>
  <si>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</si>
  <si>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</si>
  <si>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</si>
  <si>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</si>
  <si>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210 02</t>
  </si>
  <si>
    <t>210 03</t>
  </si>
  <si>
    <t>210 04</t>
  </si>
  <si>
    <t>210 05</t>
  </si>
  <si>
    <t>210 06</t>
  </si>
  <si>
    <t>210 10</t>
  </si>
  <si>
    <t>210 82</t>
  </si>
  <si>
    <t>210 92</t>
  </si>
  <si>
    <t xml:space="preserve">Расчеты с финансовым органом по поступлениям в бюджет 
</t>
  </si>
  <si>
    <t>Расчеты с финансовым органом по наличным денежным средствам</t>
  </si>
  <si>
    <t>Расчеты по распределенным поступлениям к зачислению в бюджет</t>
  </si>
  <si>
    <t>Расчеты с прочими дебиторами</t>
  </si>
  <si>
    <t xml:space="preserve">Расчеты с финансовым органом по уточнению невыясненных поступлений в бюджет года, предшествующего отчетному 
</t>
  </si>
  <si>
    <t xml:space="preserve">Расчеты с финансовым органом по уточнению невыясненных поступлений в бюджет прошлых лет 
</t>
  </si>
  <si>
    <t>Расчеты по налоговым вычетам по НДС</t>
  </si>
  <si>
    <t>Расчеты  с учредителем</t>
  </si>
  <si>
    <t>Внутренние расчеты по поступлениям - 211</t>
  </si>
  <si>
    <t>211 00</t>
  </si>
  <si>
    <t>Внутренние расчеты по поступлениям</t>
  </si>
  <si>
    <t>Внутренние расчеты по выбытиям - 212</t>
  </si>
  <si>
    <t>212 00</t>
  </si>
  <si>
    <t>Внутренние расчеты по выбытиям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</si>
  <si>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</si>
  <si>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</si>
  <si>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</si>
  <si>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</si>
  <si>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</si>
  <si>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</si>
  <si>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</si>
  <si>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Раздел 3. ОБЯЗАТЕЛЬСТВА - 300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</si>
  <si>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</si>
  <si>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</si>
  <si>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</si>
  <si>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</si>
  <si>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</si>
  <si>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</si>
  <si>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</si>
  <si>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</si>
  <si>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</si>
  <si>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</si>
  <si>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</si>
  <si>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Расчеты по принятым обязательствам - 302</t>
  </si>
  <si>
    <t>302 11</t>
  </si>
  <si>
    <t>302 12</t>
  </si>
  <si>
    <t>302 13</t>
  </si>
  <si>
    <t>Расчеты по заработной плате</t>
  </si>
  <si>
    <t>Расчеты по прочим выплатам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</si>
  <si>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</si>
  <si>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</si>
  <si>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</si>
  <si>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</si>
  <si>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</si>
  <si>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</si>
  <si>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</si>
  <si>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</si>
  <si>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</si>
  <si>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</si>
  <si>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</si>
  <si>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</si>
  <si>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</si>
  <si>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</si>
  <si>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</si>
  <si>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</si>
  <si>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</si>
  <si>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</si>
  <si>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</si>
  <si>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</si>
  <si>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</si>
  <si>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</si>
  <si>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</si>
  <si>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</si>
  <si>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</si>
  <si>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</si>
  <si>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</si>
  <si>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</si>
  <si>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</si>
  <si>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ИТОГО</t>
  </si>
  <si>
    <t>302 51</t>
  </si>
  <si>
    <t>302 52</t>
  </si>
  <si>
    <t>302 53</t>
  </si>
  <si>
    <t>Расчеты по перечислениям наднациональным организациям и правительствам иностранных государств</t>
  </si>
  <si>
    <t>Расчеты по перечислениям международным организациям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</si>
  <si>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</si>
  <si>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</si>
  <si>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</si>
  <si>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</si>
  <si>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Расчеты по пособиям по социальной помощи населению</t>
  </si>
  <si>
    <t>Увеличение кредиторской задолженности по пенсиям, пособиям, выплачиваемым организациями сектора государственного управления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</si>
  <si>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</si>
  <si>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</si>
  <si>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</si>
  <si>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</si>
  <si>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</si>
  <si>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</si>
  <si>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302 91</t>
  </si>
  <si>
    <t>302 93</t>
  </si>
  <si>
    <t>302 95</t>
  </si>
  <si>
    <t>302 96</t>
  </si>
  <si>
    <t>Расчеты по прочим расходам</t>
  </si>
  <si>
    <t>Расчеты по штрафам за нарушение условий контрактов (договоров)</t>
  </si>
  <si>
    <t>Расчеты по другим экономическим санкциям</t>
  </si>
  <si>
    <t>Расчеты по иным расходам</t>
  </si>
  <si>
    <t>Расчеты по платежам в бюджеты - 303</t>
  </si>
  <si>
    <t>303 00</t>
  </si>
  <si>
    <t>Расчеты по платежам в бюджеты</t>
  </si>
  <si>
    <t>Прочие расчеты с кредиторами - 304</t>
  </si>
  <si>
    <t>304 01</t>
  </si>
  <si>
    <t>304 02</t>
  </si>
  <si>
    <t>304 03</t>
  </si>
  <si>
    <t>304 04</t>
  </si>
  <si>
    <t>304 05</t>
  </si>
  <si>
    <t>304 06</t>
  </si>
  <si>
    <t>304 84</t>
  </si>
  <si>
    <t>304 86</t>
  </si>
  <si>
    <t xml:space="preserve">304 94 </t>
  </si>
  <si>
    <t>304 96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</si>
  <si>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</si>
  <si>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</si>
  <si>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</si>
  <si>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Расчеты по платежам из бюджета с финансовым органом </t>
  </si>
  <si>
    <t xml:space="preserve">Внутриведомственные расчеты </t>
  </si>
  <si>
    <t>Расчеты с прочими кредиторами</t>
  </si>
  <si>
    <t xml:space="preserve">Иные расчеты года, предшествующего отчетному </t>
  </si>
  <si>
    <t>Иные расчеты прошлых лет</t>
  </si>
  <si>
    <t xml:space="preserve">Консолидируемые расчеты года, предшествующего отчетному </t>
  </si>
  <si>
    <t xml:space="preserve">Консолидируемые расчеты иных прошлых лет </t>
  </si>
  <si>
    <t>306 00</t>
  </si>
  <si>
    <t>Расчеты по выплате наличных денег</t>
  </si>
  <si>
    <t>Расчеты по выплате наличных денег - 306</t>
  </si>
  <si>
    <t xml:space="preserve">Расчеты по операциям на счетах органа, осуществляющего кассовое обслуживание - 307
</t>
  </si>
  <si>
    <t>307 00</t>
  </si>
  <si>
    <t>Расчеты по операциям на счетах органа, осуществляющего кассовое обслуживание</t>
  </si>
  <si>
    <t>Внутренние расчеты по поступлениям - 308</t>
  </si>
  <si>
    <t>308 00</t>
  </si>
  <si>
    <t>Внутренние расчеты по выбытиям - 309</t>
  </si>
  <si>
    <t>309 00</t>
  </si>
  <si>
    <t>ИТОГО по разделу 3</t>
  </si>
  <si>
    <t>Раздел 4. ФИНАНСОВЫЙ РЕЗУЛЬТАТ - 400</t>
  </si>
  <si>
    <t>Финансовый результат экономического субъекта - 401</t>
  </si>
  <si>
    <t>401 10</t>
  </si>
  <si>
    <t>401 18</t>
  </si>
  <si>
    <t>401 19</t>
  </si>
  <si>
    <t>Финансовый результат экономического субъекта</t>
  </si>
  <si>
    <t xml:space="preserve">Доходы финансового года, предшествующего отчетному </t>
  </si>
  <si>
    <t xml:space="preserve">Доходы прошлых финансовых лет </t>
  </si>
  <si>
    <t>401 20</t>
  </si>
  <si>
    <t>401 28</t>
  </si>
  <si>
    <t>401 29</t>
  </si>
  <si>
    <t>Расходы текущего финансового года</t>
  </si>
  <si>
    <t xml:space="preserve">Расходы финансового года, предшествующего отчетному </t>
  </si>
  <si>
    <t>Расходы прошлых финансовых лет</t>
  </si>
  <si>
    <t>401 30</t>
  </si>
  <si>
    <t>401 40</t>
  </si>
  <si>
    <t>401 50</t>
  </si>
  <si>
    <t>401 60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</si>
  <si>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</si>
  <si>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</si>
  <si>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</si>
  <si>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 xml:space="preserve">Резервы предстоящих расходов </t>
  </si>
  <si>
    <t>Результат по кассовым операциям бюджета - 402</t>
  </si>
  <si>
    <t>402 00</t>
  </si>
  <si>
    <t>Результат по кассовым операциям бюджета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</si>
  <si>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</si>
  <si>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</si>
  <si>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</si>
  <si>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</si>
  <si>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</si>
  <si>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</si>
  <si>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</si>
  <si>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</si>
  <si>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</si>
  <si>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</si>
  <si>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</si>
  <si>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"Нежилые помещения - недвижимое имущество учреждения" (здания и сооружения)</t>
  </si>
  <si>
    <t>"Нежилые помещения - иное недвижимое имущество учреждения"</t>
  </si>
  <si>
    <t>Инвестиционная недвижимость - иное движимое имущество учреждения</t>
  </si>
  <si>
    <t>205 82</t>
  </si>
  <si>
    <t>Прочие непроизводственные активы - недвижимое имущество учреждения</t>
  </si>
  <si>
    <t>Наименование ГРБС</t>
  </si>
  <si>
    <t>ПО ВСЕМ РАЗДЕЛАМ</t>
  </si>
  <si>
    <t>Департамент финансов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</si>
</sst>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0" fillId="6" borderId="0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0" fillId="6" borderId="17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72"/>
  <sheetViews>
    <sheetView view="pageBreakPreview" zoomScale="55" zoomScaleNormal="40" zoomScaleSheetLayoutView="55" workbookViewId="0">
      <pane xSplit="5160" ySplit="3525" topLeftCell="Q16" activePane="bottomRight"/>
      <selection pane="topRight" activeCell="X1" sqref="X1:X1048576"/>
      <selection pane="bottomLeft" activeCell="A53" sqref="A53:XFD53"/>
      <selection pane="bottomRight" activeCell="X126" sqref="X126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2" style="3" customWidth="1"/>
    <col min="5" max="5" width="22.140625" style="2" customWidth="1"/>
    <col min="6" max="6" width="22.5703125" style="2" customWidth="1"/>
    <col min="7" max="8" width="21" style="2" customWidth="1"/>
    <col min="9" max="9" width="21.28515625" style="2" customWidth="1"/>
    <col min="10" max="10" width="21" style="2" customWidth="1"/>
    <col min="11" max="11" width="22.140625" style="2" customWidth="1"/>
    <col min="12" max="12" width="21.85546875" style="2" customWidth="1"/>
    <col min="13" max="13" width="21.5703125" style="2" customWidth="1"/>
    <col min="14" max="14" width="21.85546875" style="2" customWidth="1"/>
    <col min="15" max="15" width="22.5703125" style="2" customWidth="1"/>
    <col min="16" max="16" width="22.42578125" style="2" customWidth="1"/>
    <col min="17" max="17" width="21.85546875" style="2" customWidth="1"/>
    <col min="18" max="18" width="21.28515625" style="2" customWidth="1"/>
    <col min="19" max="19" width="22.42578125" style="2" customWidth="1"/>
    <col min="20" max="20" width="21.85546875" style="2" customWidth="1"/>
    <col min="21" max="21" width="22.140625" style="2" customWidth="1"/>
    <col min="22" max="22" width="20.85546875" style="2" customWidth="1"/>
    <col min="23" max="23" width="22.140625" style="2" customWidth="1"/>
    <col min="24" max="24" width="23.140625" style="2" customWidth="1"/>
    <col min="25" max="16384" width="8.85546875" style="2"/>
  </cols>
  <sheetData>
    <row r="1" spans="1:24">
      <c r="A1" s="7"/>
      <c r="B1" s="7"/>
      <c r="C1" s="6"/>
      <c r="D1" s="4"/>
    </row>
    <row r="2" spans="1:24">
      <c r="A2" s="7"/>
      <c r="B2" s="7" t="s">
        <v>684</v>
      </c>
      <c r="C2" s="59"/>
      <c r="D2" s="60"/>
      <c r="E2" s="60"/>
    </row>
    <row r="3" spans="1:24">
      <c r="A3" s="7"/>
      <c r="B3" s="7"/>
      <c r="C3" s="6"/>
      <c r="D3" s="4"/>
    </row>
    <row r="4" spans="1:24" ht="19.5" thickBot="1">
      <c r="A4" s="7"/>
      <c r="B4" s="7"/>
      <c r="C4" s="6"/>
      <c r="D4" s="4"/>
    </row>
    <row r="5" spans="1:24" ht="106.5" customHeight="1">
      <c r="A5" s="61" t="s">
        <v>261</v>
      </c>
      <c r="B5" s="62"/>
      <c r="C5" s="65" t="s">
        <v>85</v>
      </c>
      <c r="D5" s="22" t="s">
        <v>263</v>
      </c>
      <c r="E5" s="22" t="s">
        <v>264</v>
      </c>
      <c r="F5" s="22" t="s">
        <v>265</v>
      </c>
      <c r="G5" s="22" t="s">
        <v>266</v>
      </c>
      <c r="H5" s="22" t="s">
        <v>267</v>
      </c>
      <c r="I5" s="22" t="s">
        <v>268</v>
      </c>
      <c r="J5" s="22" t="s">
        <v>269</v>
      </c>
      <c r="K5" s="22" t="s">
        <v>270</v>
      </c>
      <c r="L5" s="22" t="s">
        <v>271</v>
      </c>
      <c r="M5" s="22" t="s">
        <v>272</v>
      </c>
      <c r="N5" s="22" t="s">
        <v>273</v>
      </c>
      <c r="O5" s="22" t="s">
        <v>274</v>
      </c>
      <c r="P5" s="22" t="s">
        <v>275</v>
      </c>
      <c r="Q5" s="22" t="s">
        <v>276</v>
      </c>
      <c r="R5" s="22" t="s">
        <v>277</v>
      </c>
      <c r="S5" s="22" t="s">
        <v>278</v>
      </c>
      <c r="T5" s="22" t="s">
        <v>279</v>
      </c>
      <c r="U5" s="22" t="s">
        <v>280</v>
      </c>
      <c r="V5" s="22" t="s">
        <v>281</v>
      </c>
      <c r="W5" s="22" t="s">
        <v>686</v>
      </c>
      <c r="X5" s="46" t="s">
        <v>582</v>
      </c>
    </row>
    <row r="6" spans="1:24" ht="123" customHeight="1" thickBot="1">
      <c r="A6" s="63"/>
      <c r="B6" s="64"/>
      <c r="C6" s="66"/>
      <c r="D6" s="21" t="s">
        <v>262</v>
      </c>
      <c r="E6" s="21" t="s">
        <v>262</v>
      </c>
      <c r="F6" s="21" t="s">
        <v>262</v>
      </c>
      <c r="G6" s="21" t="s">
        <v>262</v>
      </c>
      <c r="H6" s="21" t="s">
        <v>262</v>
      </c>
      <c r="I6" s="21" t="s">
        <v>262</v>
      </c>
      <c r="J6" s="21" t="s">
        <v>262</v>
      </c>
      <c r="K6" s="21" t="s">
        <v>262</v>
      </c>
      <c r="L6" s="21" t="s">
        <v>262</v>
      </c>
      <c r="M6" s="21" t="s">
        <v>262</v>
      </c>
      <c r="N6" s="21" t="s">
        <v>262</v>
      </c>
      <c r="O6" s="21" t="s">
        <v>262</v>
      </c>
      <c r="P6" s="21" t="s">
        <v>262</v>
      </c>
      <c r="Q6" s="21" t="s">
        <v>262</v>
      </c>
      <c r="R6" s="21" t="s">
        <v>262</v>
      </c>
      <c r="S6" s="21" t="s">
        <v>262</v>
      </c>
      <c r="T6" s="21" t="s">
        <v>262</v>
      </c>
      <c r="U6" s="21" t="s">
        <v>262</v>
      </c>
      <c r="V6" s="21" t="s">
        <v>262</v>
      </c>
      <c r="W6" s="21" t="s">
        <v>262</v>
      </c>
      <c r="X6" s="37" t="s">
        <v>262</v>
      </c>
    </row>
    <row r="7" spans="1:24" ht="32.25" customHeight="1">
      <c r="A7" s="71" t="s">
        <v>86</v>
      </c>
      <c r="B7" s="71"/>
      <c r="C7" s="71"/>
      <c r="D7" s="18"/>
      <c r="E7" s="20"/>
      <c r="F7" s="20"/>
      <c r="G7" s="20"/>
      <c r="H7" s="20"/>
      <c r="I7" s="20"/>
      <c r="J7" s="20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</row>
    <row r="8" spans="1:24" ht="30.75" customHeight="1">
      <c r="A8" s="67" t="s">
        <v>87</v>
      </c>
      <c r="B8" s="67"/>
      <c r="C8" s="67"/>
      <c r="D8" s="24">
        <f>D9+D10+D11+D12+D13+D14+D15+D16+D17+D18+D19+D20+D21+D22+D23+D24+D25+D27+D28+D29+D30+D31+D32+D33+D34+D35</f>
        <v>0</v>
      </c>
      <c r="E8" s="24">
        <f t="shared" ref="E8" si="0">E9+E10+E11+E12+E13+E14+E15+E16+E17+E18+E19+E20+E21+E22+E23+E24+E25+E27+E28+E29+E30+E31+E32+E33+E34+E35</f>
        <v>0</v>
      </c>
      <c r="F8" s="24">
        <f t="shared" ref="F8" si="1">F9+F10+F11+F12+F13+F14+F15+F16+F17+F18+F19+F20+F21+F22+F23+F24+F25+F27+F28+F29+F30+F31+F32+F33+F34+F35</f>
        <v>0</v>
      </c>
      <c r="G8" s="24">
        <f t="shared" ref="G8" si="2">G9+G10+G11+G12+G13+G14+G15+G16+G17+G18+G19+G20+G21+G22+G23+G24+G25+G27+G28+G29+G30+G31+G32+G33+G34+G35</f>
        <v>0</v>
      </c>
      <c r="H8" s="24">
        <f t="shared" ref="H8" si="3">H9+H10+H11+H12+H13+H14+H15+H16+H17+H18+H19+H20+H21+H22+H23+H24+H25+H27+H28+H29+H30+H31+H32+H33+H34+H35</f>
        <v>0</v>
      </c>
      <c r="I8" s="24">
        <f t="shared" ref="I8:P8" si="4">I9+I10+I11+I12+I13+I14+I15+I16+I17+I18+I19+I20+I21+I22+I23+I24+I25+I27+I28+I29+I30+I31+I32+I33+I34+I35</f>
        <v>0</v>
      </c>
      <c r="J8" s="24">
        <f t="shared" si="4"/>
        <v>0</v>
      </c>
      <c r="K8" s="24">
        <f t="shared" si="4"/>
        <v>0</v>
      </c>
      <c r="L8" s="24">
        <f t="shared" si="4"/>
        <v>0</v>
      </c>
      <c r="M8" s="24">
        <f t="shared" si="4"/>
        <v>0</v>
      </c>
      <c r="N8" s="24">
        <f t="shared" si="4"/>
        <v>0</v>
      </c>
      <c r="O8" s="24">
        <f t="shared" si="4"/>
        <v>0</v>
      </c>
      <c r="P8" s="24">
        <f t="shared" si="4"/>
        <v>0</v>
      </c>
      <c r="Q8" s="24">
        <f>Q9+Q10+Q11+Q12+Q13+Q14+Q15+Q16+Q17+Q18+Q19+Q20+Q21+Q22+Q23+Q24+Q25+Q27+Q28+Q29+Q30+Q31+Q32+Q33+Q34+Q35</f>
        <v>0</v>
      </c>
      <c r="R8" s="24">
        <f t="shared" ref="R8:W8" si="5">R9+R10+R11+R12+R13+R14+R15+R16+R17+R18+R19+R20+R21+R22+R23+R24+R25+R27+R28+R29+R30+R31+R32+R33+R34+R35</f>
        <v>0</v>
      </c>
      <c r="S8" s="24">
        <f t="shared" si="5"/>
        <v>0</v>
      </c>
      <c r="T8" s="24">
        <f t="shared" si="5"/>
        <v>0</v>
      </c>
      <c r="U8" s="24">
        <f t="shared" si="5"/>
        <v>0</v>
      </c>
      <c r="V8" s="24">
        <f t="shared" si="5"/>
        <v>0</v>
      </c>
      <c r="W8" s="24">
        <f t="shared" si="5"/>
        <v>0</v>
      </c>
      <c r="X8" s="1">
        <f>SUM(D8:W8)</f>
        <v>0</v>
      </c>
    </row>
    <row r="9" spans="1:24" s="4" customFormat="1" ht="47.25">
      <c r="A9" s="9" t="s">
        <v>88</v>
      </c>
      <c r="B9" s="9" t="s">
        <v>79</v>
      </c>
      <c r="C9" s="15"/>
      <c r="D9" s="5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s="4" customFormat="1" ht="33" customHeight="1">
      <c r="A10" s="39" t="s">
        <v>89</v>
      </c>
      <c r="B10" s="39" t="s">
        <v>679</v>
      </c>
      <c r="C10" s="15"/>
      <c r="D10" s="5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s="4" customFormat="1" ht="37.5">
      <c r="A11" s="11" t="s">
        <v>90</v>
      </c>
      <c r="B11" s="11" t="s">
        <v>15</v>
      </c>
      <c r="C11" s="15"/>
      <c r="D11" s="5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4" customFormat="1" ht="31.5">
      <c r="A12" s="9" t="s">
        <v>91</v>
      </c>
      <c r="B12" s="9" t="s">
        <v>92</v>
      </c>
      <c r="C12" s="15"/>
      <c r="D12" s="5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s="4" customFormat="1" ht="37.5">
      <c r="A13" s="8" t="s">
        <v>93</v>
      </c>
      <c r="B13" s="8" t="s">
        <v>0</v>
      </c>
      <c r="C13" s="17" t="s">
        <v>78</v>
      </c>
      <c r="D13" s="5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48.75" customHeight="1">
      <c r="A14" s="9" t="s">
        <v>95</v>
      </c>
      <c r="B14" s="9" t="s">
        <v>680</v>
      </c>
      <c r="C14" s="17"/>
      <c r="D14" s="5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44.25" customHeight="1">
      <c r="A15" s="11" t="s">
        <v>96</v>
      </c>
      <c r="B15" s="11" t="s">
        <v>681</v>
      </c>
      <c r="C15" s="17"/>
      <c r="D15" s="5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1.5">
      <c r="A16" s="9" t="s">
        <v>97</v>
      </c>
      <c r="B16" s="9" t="s">
        <v>94</v>
      </c>
      <c r="C16" s="17"/>
      <c r="D16" s="5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7.5">
      <c r="A17" s="10" t="s">
        <v>98</v>
      </c>
      <c r="B17" s="9" t="s">
        <v>99</v>
      </c>
      <c r="C17" s="15"/>
      <c r="D17" s="5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56.25">
      <c r="A18" s="10" t="s">
        <v>100</v>
      </c>
      <c r="B18" s="10" t="s">
        <v>101</v>
      </c>
      <c r="C18" s="15"/>
      <c r="D18" s="5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7.5">
      <c r="A19" s="11" t="s">
        <v>102</v>
      </c>
      <c r="B19" s="11" t="s">
        <v>103</v>
      </c>
      <c r="C19" s="17"/>
      <c r="D19" s="5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7.5">
      <c r="A20" s="11" t="s">
        <v>104</v>
      </c>
      <c r="B20" s="11" t="s">
        <v>105</v>
      </c>
      <c r="C20" s="17"/>
      <c r="D20" s="58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7.5">
      <c r="A21" s="8" t="s">
        <v>314</v>
      </c>
      <c r="B21" s="8" t="s">
        <v>1</v>
      </c>
      <c r="C21" s="17" t="s">
        <v>78</v>
      </c>
      <c r="D21" s="58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7.5">
      <c r="A22" s="8" t="s">
        <v>315</v>
      </c>
      <c r="B22" s="8" t="s">
        <v>2</v>
      </c>
      <c r="C22" s="17" t="s">
        <v>78</v>
      </c>
      <c r="D22" s="5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7.5">
      <c r="A23" s="8" t="s">
        <v>316</v>
      </c>
      <c r="B23" s="8" t="s">
        <v>3</v>
      </c>
      <c r="C23" s="17" t="s">
        <v>78</v>
      </c>
      <c r="D23" s="58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7.5">
      <c r="A24" s="8" t="s">
        <v>317</v>
      </c>
      <c r="B24" s="8" t="s">
        <v>4</v>
      </c>
      <c r="C24" s="17" t="s">
        <v>78</v>
      </c>
      <c r="D24" s="58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7.5">
      <c r="A25" s="8" t="s">
        <v>318</v>
      </c>
      <c r="B25" s="8" t="s">
        <v>5</v>
      </c>
      <c r="C25" s="17" t="s">
        <v>78</v>
      </c>
      <c r="D25" s="58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7.5">
      <c r="A26" s="8" t="s">
        <v>319</v>
      </c>
      <c r="B26" s="8" t="s">
        <v>6</v>
      </c>
      <c r="C26" s="17" t="s">
        <v>78</v>
      </c>
      <c r="D26" s="58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7.5">
      <c r="A27" s="8" t="s">
        <v>320</v>
      </c>
      <c r="B27" s="8" t="s">
        <v>7</v>
      </c>
      <c r="C27" s="17" t="s">
        <v>78</v>
      </c>
      <c r="D27" s="58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3" customHeight="1">
      <c r="A28" s="8" t="s">
        <v>321</v>
      </c>
      <c r="B28" s="8" t="s">
        <v>8</v>
      </c>
      <c r="C28" s="17" t="s">
        <v>78</v>
      </c>
      <c r="D28" s="58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9.75" customHeight="1">
      <c r="A29" s="11" t="s">
        <v>106</v>
      </c>
      <c r="B29" s="11" t="s">
        <v>16</v>
      </c>
      <c r="C29" s="15"/>
      <c r="D29" s="58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7.5">
      <c r="A30" s="11" t="s">
        <v>107</v>
      </c>
      <c r="B30" s="11" t="s">
        <v>17</v>
      </c>
      <c r="C30" s="15"/>
      <c r="D30" s="5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7.5">
      <c r="A31" s="11" t="s">
        <v>108</v>
      </c>
      <c r="B31" s="11" t="s">
        <v>18</v>
      </c>
      <c r="C31" s="17"/>
      <c r="D31" s="58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7.5">
      <c r="A32" s="11" t="s">
        <v>109</v>
      </c>
      <c r="B32" s="11" t="s">
        <v>19</v>
      </c>
      <c r="C32" s="17"/>
      <c r="D32" s="58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7.5">
      <c r="A33" s="11" t="s">
        <v>110</v>
      </c>
      <c r="B33" s="11" t="s">
        <v>20</v>
      </c>
      <c r="C33" s="15"/>
      <c r="D33" s="58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48" customHeight="1">
      <c r="A34" s="11" t="s">
        <v>111</v>
      </c>
      <c r="B34" s="11" t="s">
        <v>21</v>
      </c>
      <c r="C34" s="15"/>
      <c r="D34" s="58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52.5" customHeight="1">
      <c r="A35" s="11" t="s">
        <v>112</v>
      </c>
      <c r="B35" s="11" t="s">
        <v>22</v>
      </c>
      <c r="C35" s="15"/>
      <c r="D35" s="58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3.75" customHeight="1">
      <c r="A36" s="68" t="s">
        <v>113</v>
      </c>
      <c r="B36" s="68"/>
      <c r="C36" s="68"/>
      <c r="D36" s="1">
        <f>D37+D38+D39</f>
        <v>0</v>
      </c>
      <c r="E36" s="1">
        <f>E37+E38+E39</f>
        <v>0</v>
      </c>
      <c r="F36" s="1">
        <f t="shared" ref="F36:W36" si="6">F37+F38+F39</f>
        <v>0</v>
      </c>
      <c r="G36" s="1">
        <f t="shared" si="6"/>
        <v>0</v>
      </c>
      <c r="H36" s="1">
        <f t="shared" si="6"/>
        <v>0</v>
      </c>
      <c r="I36" s="1">
        <f t="shared" si="6"/>
        <v>0</v>
      </c>
      <c r="J36" s="1">
        <f t="shared" si="6"/>
        <v>0</v>
      </c>
      <c r="K36" s="1">
        <f t="shared" si="6"/>
        <v>0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1">
        <f t="shared" si="6"/>
        <v>0</v>
      </c>
      <c r="Q36" s="1">
        <f t="shared" si="6"/>
        <v>0</v>
      </c>
      <c r="R36" s="1">
        <f t="shared" si="6"/>
        <v>0</v>
      </c>
      <c r="S36" s="1">
        <f t="shared" si="6"/>
        <v>0</v>
      </c>
      <c r="T36" s="1">
        <f t="shared" si="6"/>
        <v>0</v>
      </c>
      <c r="U36" s="1">
        <f t="shared" si="6"/>
        <v>0</v>
      </c>
      <c r="V36" s="1">
        <f t="shared" si="6"/>
        <v>0</v>
      </c>
      <c r="W36" s="1">
        <f t="shared" si="6"/>
        <v>0</v>
      </c>
      <c r="X36" s="1">
        <f>SUM(D36:W36)</f>
        <v>0</v>
      </c>
    </row>
    <row r="37" spans="1:24" ht="56.25">
      <c r="A37" s="10" t="s">
        <v>114</v>
      </c>
      <c r="B37" s="10" t="s">
        <v>116</v>
      </c>
      <c r="C37" s="17"/>
      <c r="D37" s="58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7.5">
      <c r="A38" s="10" t="s">
        <v>129</v>
      </c>
      <c r="B38" s="10" t="s">
        <v>115</v>
      </c>
      <c r="C38" s="17"/>
      <c r="D38" s="58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51.75" customHeight="1">
      <c r="A39" s="8" t="s">
        <v>130</v>
      </c>
      <c r="B39" s="8" t="s">
        <v>9</v>
      </c>
      <c r="C39" s="17" t="s">
        <v>78</v>
      </c>
      <c r="D39" s="25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3.75" customHeight="1">
      <c r="A40" s="69" t="s">
        <v>117</v>
      </c>
      <c r="B40" s="68"/>
      <c r="C40" s="68"/>
      <c r="D40" s="1">
        <f>D41+D42+D43+D44+D45+D46</f>
        <v>0</v>
      </c>
      <c r="E40" s="1">
        <f>E41+E42+E43+E44+E45+E46</f>
        <v>0</v>
      </c>
      <c r="F40" s="1">
        <f t="shared" ref="F40:W40" si="7">F41+F42+F43+F44+F45+F46</f>
        <v>0</v>
      </c>
      <c r="G40" s="1">
        <f t="shared" si="7"/>
        <v>0</v>
      </c>
      <c r="H40" s="1">
        <f t="shared" si="7"/>
        <v>0</v>
      </c>
      <c r="I40" s="1">
        <f t="shared" si="7"/>
        <v>0</v>
      </c>
      <c r="J40" s="1">
        <f t="shared" si="7"/>
        <v>0</v>
      </c>
      <c r="K40" s="1">
        <f t="shared" si="7"/>
        <v>0</v>
      </c>
      <c r="L40" s="1">
        <f t="shared" si="7"/>
        <v>0</v>
      </c>
      <c r="M40" s="1">
        <f t="shared" si="7"/>
        <v>0</v>
      </c>
      <c r="N40" s="1">
        <f t="shared" si="7"/>
        <v>0</v>
      </c>
      <c r="O40" s="1">
        <f t="shared" si="7"/>
        <v>0</v>
      </c>
      <c r="P40" s="1">
        <f t="shared" si="7"/>
        <v>0</v>
      </c>
      <c r="Q40" s="1">
        <f t="shared" si="7"/>
        <v>0</v>
      </c>
      <c r="R40" s="1">
        <f t="shared" si="7"/>
        <v>0</v>
      </c>
      <c r="S40" s="1">
        <f t="shared" si="7"/>
        <v>0</v>
      </c>
      <c r="T40" s="1">
        <f t="shared" si="7"/>
        <v>0</v>
      </c>
      <c r="U40" s="1">
        <f t="shared" si="7"/>
        <v>0</v>
      </c>
      <c r="V40" s="1">
        <f t="shared" si="7"/>
        <v>0</v>
      </c>
      <c r="W40" s="1">
        <f t="shared" si="7"/>
        <v>0</v>
      </c>
      <c r="X40" s="1">
        <f>SUM(D40:W40)</f>
        <v>0</v>
      </c>
    </row>
    <row r="41" spans="1:24" ht="37.5">
      <c r="A41" s="10" t="s">
        <v>118</v>
      </c>
      <c r="B41" s="10" t="s">
        <v>119</v>
      </c>
      <c r="C41" s="15"/>
      <c r="D41" s="58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7.5">
      <c r="A42" s="10" t="s">
        <v>120</v>
      </c>
      <c r="B42" s="10" t="s">
        <v>121</v>
      </c>
      <c r="C42" s="15"/>
      <c r="D42" s="58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7.5">
      <c r="A43" s="11" t="s">
        <v>122</v>
      </c>
      <c r="B43" s="11" t="s">
        <v>683</v>
      </c>
      <c r="C43" s="15"/>
      <c r="D43" s="58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48.75" customHeight="1">
      <c r="A44" s="11" t="s">
        <v>123</v>
      </c>
      <c r="B44" s="11" t="s">
        <v>124</v>
      </c>
      <c r="C44" s="17"/>
      <c r="D44" s="58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45.75" customHeight="1">
      <c r="A45" s="11" t="s">
        <v>125</v>
      </c>
      <c r="B45" s="11" t="s">
        <v>126</v>
      </c>
      <c r="C45" s="17"/>
      <c r="D45" s="58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7.5">
      <c r="A46" s="11" t="s">
        <v>127</v>
      </c>
      <c r="B46" s="11" t="s">
        <v>128</v>
      </c>
      <c r="C46" s="17"/>
      <c r="D46" s="58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0.75" customHeight="1">
      <c r="A47" s="69" t="s">
        <v>173</v>
      </c>
      <c r="B47" s="68"/>
      <c r="C47" s="68"/>
      <c r="D47" s="25">
        <f>D48+D49+D50+D51+D52+D53+D54+D55+D56+D57+D58+D59+D60+D61+D62+D63+D64+D65+D66+D67+D68+D69+D70+D71+D72+D73+D74+D75+D76+D77+D78+D79+D80+D81</f>
        <v>0</v>
      </c>
      <c r="E47" s="25">
        <f t="shared" ref="E47:W47" si="8">E48+E49+E50+E51+E52+E53+E54+E55+E56+E57+E58+E59+E60+E61+E62+E63+E64+E65+E66+E67+E68+E69+E70+E71+E72+E73+E74+E75+E76+E77+E78+E79+E80+E81</f>
        <v>0</v>
      </c>
      <c r="F47" s="25">
        <f t="shared" si="8"/>
        <v>0</v>
      </c>
      <c r="G47" s="25">
        <f t="shared" si="8"/>
        <v>0</v>
      </c>
      <c r="H47" s="25">
        <f t="shared" si="8"/>
        <v>0</v>
      </c>
      <c r="I47" s="25">
        <f t="shared" si="8"/>
        <v>0</v>
      </c>
      <c r="J47" s="25">
        <f t="shared" si="8"/>
        <v>0</v>
      </c>
      <c r="K47" s="25">
        <f t="shared" si="8"/>
        <v>0</v>
      </c>
      <c r="L47" s="25">
        <f t="shared" si="8"/>
        <v>0</v>
      </c>
      <c r="M47" s="25">
        <f t="shared" si="8"/>
        <v>0</v>
      </c>
      <c r="N47" s="25">
        <f t="shared" si="8"/>
        <v>0</v>
      </c>
      <c r="O47" s="25">
        <f t="shared" si="8"/>
        <v>0</v>
      </c>
      <c r="P47" s="25">
        <f t="shared" si="8"/>
        <v>0</v>
      </c>
      <c r="Q47" s="25">
        <f t="shared" si="8"/>
        <v>0</v>
      </c>
      <c r="R47" s="25">
        <f t="shared" si="8"/>
        <v>0</v>
      </c>
      <c r="S47" s="25">
        <f t="shared" si="8"/>
        <v>0</v>
      </c>
      <c r="T47" s="25">
        <f t="shared" si="8"/>
        <v>0</v>
      </c>
      <c r="U47" s="25">
        <f t="shared" si="8"/>
        <v>0</v>
      </c>
      <c r="V47" s="25">
        <f t="shared" si="8"/>
        <v>0</v>
      </c>
      <c r="W47" s="25">
        <f t="shared" si="8"/>
        <v>0</v>
      </c>
      <c r="X47" s="1">
        <f>SUM(D47:W47)</f>
        <v>0</v>
      </c>
    </row>
    <row r="48" spans="1:24" ht="56.25">
      <c r="A48" s="10" t="s">
        <v>131</v>
      </c>
      <c r="B48" s="10" t="s">
        <v>80</v>
      </c>
      <c r="C48" s="15"/>
      <c r="D48" s="58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56.25">
      <c r="A49" s="11" t="s">
        <v>132</v>
      </c>
      <c r="B49" s="11" t="s">
        <v>23</v>
      </c>
      <c r="C49" s="15"/>
      <c r="D49" s="58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56.25">
      <c r="A50" s="11" t="s">
        <v>133</v>
      </c>
      <c r="B50" s="11" t="s">
        <v>24</v>
      </c>
      <c r="C50" s="15"/>
      <c r="D50" s="58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56.25">
      <c r="A51" s="10" t="s">
        <v>134</v>
      </c>
      <c r="B51" s="10" t="s">
        <v>81</v>
      </c>
      <c r="C51" s="17"/>
      <c r="D51" s="58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7.5">
      <c r="A52" s="8" t="s">
        <v>135</v>
      </c>
      <c r="B52" s="8" t="s">
        <v>10</v>
      </c>
      <c r="C52" s="17" t="s">
        <v>78</v>
      </c>
      <c r="D52" s="58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56.25">
      <c r="A53" s="10" t="s">
        <v>137</v>
      </c>
      <c r="B53" s="10" t="s">
        <v>138</v>
      </c>
      <c r="C53" s="15"/>
      <c r="D53" s="58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7.5">
      <c r="A54" s="11" t="s">
        <v>139</v>
      </c>
      <c r="B54" s="11" t="s">
        <v>140</v>
      </c>
      <c r="C54" s="15"/>
      <c r="D54" s="58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7.5">
      <c r="A55" s="10" t="s">
        <v>141</v>
      </c>
      <c r="B55" s="10" t="s">
        <v>142</v>
      </c>
      <c r="C55" s="15"/>
      <c r="D55" s="58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7.5">
      <c r="A56" s="10" t="s">
        <v>143</v>
      </c>
      <c r="B56" s="10" t="s">
        <v>136</v>
      </c>
      <c r="C56" s="15"/>
      <c r="D56" s="58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56.25">
      <c r="A57" s="10" t="s">
        <v>144</v>
      </c>
      <c r="B57" s="10" t="s">
        <v>145</v>
      </c>
      <c r="C57" s="15"/>
      <c r="D57" s="58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7.5">
      <c r="A58" s="11" t="s">
        <v>149</v>
      </c>
      <c r="B58" s="11" t="s">
        <v>146</v>
      </c>
      <c r="C58" s="15"/>
      <c r="D58" s="58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7.5">
      <c r="A59" s="11" t="s">
        <v>150</v>
      </c>
      <c r="B59" s="11" t="s">
        <v>147</v>
      </c>
      <c r="C59" s="15"/>
      <c r="D59" s="58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7.5">
      <c r="A60" s="11" t="s">
        <v>151</v>
      </c>
      <c r="B60" s="11" t="s">
        <v>148</v>
      </c>
      <c r="C60" s="15"/>
      <c r="D60" s="58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7.5">
      <c r="A61" s="11" t="s">
        <v>152</v>
      </c>
      <c r="B61" s="11" t="s">
        <v>25</v>
      </c>
      <c r="C61" s="15"/>
      <c r="D61" s="58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7.5">
      <c r="A62" s="11" t="s">
        <v>153</v>
      </c>
      <c r="B62" s="11" t="s">
        <v>26</v>
      </c>
      <c r="C62" s="15"/>
      <c r="D62" s="58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7.5">
      <c r="A63" s="8" t="s">
        <v>160</v>
      </c>
      <c r="B63" s="8" t="s">
        <v>11</v>
      </c>
      <c r="C63" s="17" t="s">
        <v>78</v>
      </c>
      <c r="D63" s="58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7.5">
      <c r="A64" s="11" t="s">
        <v>154</v>
      </c>
      <c r="B64" s="11" t="s">
        <v>27</v>
      </c>
      <c r="C64" s="15"/>
      <c r="D64" s="58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7.5">
      <c r="A65" s="11" t="s">
        <v>155</v>
      </c>
      <c r="B65" s="11" t="s">
        <v>74</v>
      </c>
      <c r="C65" s="15"/>
      <c r="D65" s="5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7.5">
      <c r="A66" s="11" t="s">
        <v>156</v>
      </c>
      <c r="B66" s="11" t="s">
        <v>75</v>
      </c>
      <c r="C66" s="15"/>
      <c r="D66" s="58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7.5">
      <c r="A67" s="11" t="s">
        <v>157</v>
      </c>
      <c r="B67" s="11" t="s">
        <v>28</v>
      </c>
      <c r="C67" s="15"/>
      <c r="D67" s="58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7.5">
      <c r="A68" s="11" t="s">
        <v>158</v>
      </c>
      <c r="B68" s="11" t="s">
        <v>29</v>
      </c>
      <c r="C68" s="15"/>
      <c r="D68" s="58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7.5">
      <c r="A69" s="11" t="s">
        <v>159</v>
      </c>
      <c r="B69" s="11" t="s">
        <v>30</v>
      </c>
      <c r="C69" s="15"/>
      <c r="D69" s="58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7.5">
      <c r="A70" s="10" t="s">
        <v>161</v>
      </c>
      <c r="B70" s="10" t="s">
        <v>82</v>
      </c>
      <c r="C70" s="15"/>
      <c r="D70" s="58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7.5">
      <c r="A71" s="11" t="s">
        <v>162</v>
      </c>
      <c r="B71" s="11" t="s">
        <v>76</v>
      </c>
      <c r="C71" s="15"/>
      <c r="D71" s="58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7.5">
      <c r="A72" s="11" t="s">
        <v>163</v>
      </c>
      <c r="B72" s="11" t="s">
        <v>12</v>
      </c>
      <c r="C72" s="15"/>
      <c r="D72" s="58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7.5">
      <c r="A73" s="8" t="s">
        <v>164</v>
      </c>
      <c r="B73" s="8" t="s">
        <v>76</v>
      </c>
      <c r="C73" s="17" t="s">
        <v>78</v>
      </c>
      <c r="D73" s="5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7.5">
      <c r="A74" s="11" t="s">
        <v>165</v>
      </c>
      <c r="B74" s="11" t="s">
        <v>83</v>
      </c>
      <c r="C74" s="15"/>
      <c r="D74" s="5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7.5">
      <c r="A75" s="11" t="s">
        <v>166</v>
      </c>
      <c r="B75" s="11" t="s">
        <v>31</v>
      </c>
      <c r="C75" s="15"/>
      <c r="D75" s="58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7.5">
      <c r="A76" s="11" t="s">
        <v>167</v>
      </c>
      <c r="B76" s="11" t="s">
        <v>32</v>
      </c>
      <c r="C76" s="15"/>
      <c r="D76" s="5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7.5">
      <c r="A77" s="11" t="s">
        <v>168</v>
      </c>
      <c r="B77" s="11" t="s">
        <v>33</v>
      </c>
      <c r="C77" s="15"/>
      <c r="D77" s="5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7.5">
      <c r="A78" s="11" t="s">
        <v>169</v>
      </c>
      <c r="B78" s="11" t="s">
        <v>34</v>
      </c>
      <c r="C78" s="17"/>
      <c r="D78" s="58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7.5">
      <c r="A79" s="11" t="s">
        <v>170</v>
      </c>
      <c r="B79" s="11" t="s">
        <v>35</v>
      </c>
      <c r="C79" s="15"/>
      <c r="D79" s="58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7.5">
      <c r="A80" s="11" t="s">
        <v>171</v>
      </c>
      <c r="B80" s="11" t="s">
        <v>36</v>
      </c>
      <c r="C80" s="17"/>
      <c r="D80" s="58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7.5">
      <c r="A81" s="11" t="s">
        <v>172</v>
      </c>
      <c r="B81" s="11" t="s">
        <v>37</v>
      </c>
      <c r="C81" s="17"/>
      <c r="D81" s="58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5.25" customHeight="1">
      <c r="A82" s="68" t="s">
        <v>174</v>
      </c>
      <c r="B82" s="68"/>
      <c r="C82" s="68"/>
      <c r="D82" s="25">
        <f>D83+D84+D85</f>
        <v>0</v>
      </c>
      <c r="E82" s="25">
        <f t="shared" ref="E82:W82" si="9">E83+E84+E85</f>
        <v>0</v>
      </c>
      <c r="F82" s="25">
        <f t="shared" si="9"/>
        <v>0</v>
      </c>
      <c r="G82" s="25">
        <f t="shared" si="9"/>
        <v>0</v>
      </c>
      <c r="H82" s="25">
        <f t="shared" si="9"/>
        <v>0</v>
      </c>
      <c r="I82" s="25">
        <f t="shared" si="9"/>
        <v>0</v>
      </c>
      <c r="J82" s="25">
        <f t="shared" si="9"/>
        <v>0</v>
      </c>
      <c r="K82" s="25">
        <f t="shared" si="9"/>
        <v>0</v>
      </c>
      <c r="L82" s="25">
        <f t="shared" si="9"/>
        <v>0</v>
      </c>
      <c r="M82" s="25">
        <f t="shared" si="9"/>
        <v>0</v>
      </c>
      <c r="N82" s="25">
        <f t="shared" si="9"/>
        <v>0</v>
      </c>
      <c r="O82" s="25">
        <f t="shared" si="9"/>
        <v>0</v>
      </c>
      <c r="P82" s="25">
        <f t="shared" si="9"/>
        <v>0</v>
      </c>
      <c r="Q82" s="25">
        <f t="shared" si="9"/>
        <v>0</v>
      </c>
      <c r="R82" s="25">
        <f t="shared" si="9"/>
        <v>0</v>
      </c>
      <c r="S82" s="25">
        <f t="shared" si="9"/>
        <v>0</v>
      </c>
      <c r="T82" s="25">
        <f t="shared" si="9"/>
        <v>0</v>
      </c>
      <c r="U82" s="25">
        <f t="shared" si="9"/>
        <v>0</v>
      </c>
      <c r="V82" s="25">
        <f t="shared" si="9"/>
        <v>0</v>
      </c>
      <c r="W82" s="25">
        <f t="shared" si="9"/>
        <v>0</v>
      </c>
      <c r="X82" s="1">
        <f>SUM(D82:W82)</f>
        <v>0</v>
      </c>
    </row>
    <row r="83" spans="1:24" ht="37.5">
      <c r="A83" s="10" t="s">
        <v>175</v>
      </c>
      <c r="B83" s="10" t="s">
        <v>177</v>
      </c>
      <c r="C83" s="15"/>
      <c r="D83" s="58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7.5">
      <c r="A84" s="10" t="s">
        <v>178</v>
      </c>
      <c r="B84" s="10" t="s">
        <v>176</v>
      </c>
      <c r="C84" s="17"/>
      <c r="D84" s="58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7.5">
      <c r="A85" s="8" t="s">
        <v>179</v>
      </c>
      <c r="B85" s="8" t="s">
        <v>77</v>
      </c>
      <c r="C85" s="17" t="s">
        <v>78</v>
      </c>
      <c r="D85" s="58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0.75" customHeight="1">
      <c r="A86" s="69" t="s">
        <v>180</v>
      </c>
      <c r="B86" s="68"/>
      <c r="C86" s="68"/>
      <c r="D86" s="25">
        <f>D87+D88+D89+D90+D91+D92+D93+D94+D95+D96+D97+D99+D100</f>
        <v>0</v>
      </c>
      <c r="E86" s="25">
        <f t="shared" ref="E86:W86" si="10">E87+E88+E89+E90+E91+E92+E93+E94+E95+E96+E97+E99+E100</f>
        <v>0</v>
      </c>
      <c r="F86" s="25">
        <f t="shared" si="10"/>
        <v>0</v>
      </c>
      <c r="G86" s="25">
        <f t="shared" si="10"/>
        <v>0</v>
      </c>
      <c r="H86" s="25">
        <f t="shared" si="10"/>
        <v>0</v>
      </c>
      <c r="I86" s="25">
        <f t="shared" si="10"/>
        <v>0</v>
      </c>
      <c r="J86" s="25">
        <f t="shared" si="10"/>
        <v>0</v>
      </c>
      <c r="K86" s="25">
        <f t="shared" si="10"/>
        <v>0</v>
      </c>
      <c r="L86" s="25">
        <f t="shared" si="10"/>
        <v>0</v>
      </c>
      <c r="M86" s="25">
        <f t="shared" si="10"/>
        <v>0</v>
      </c>
      <c r="N86" s="25">
        <f t="shared" si="10"/>
        <v>0</v>
      </c>
      <c r="O86" s="25">
        <f t="shared" si="10"/>
        <v>0</v>
      </c>
      <c r="P86" s="25">
        <f t="shared" si="10"/>
        <v>0</v>
      </c>
      <c r="Q86" s="25">
        <f t="shared" si="10"/>
        <v>0</v>
      </c>
      <c r="R86" s="25">
        <f t="shared" si="10"/>
        <v>0</v>
      </c>
      <c r="S86" s="25">
        <f t="shared" si="10"/>
        <v>0</v>
      </c>
      <c r="T86" s="25">
        <f t="shared" si="10"/>
        <v>0</v>
      </c>
      <c r="U86" s="25">
        <f t="shared" si="10"/>
        <v>0</v>
      </c>
      <c r="V86" s="25">
        <f t="shared" si="10"/>
        <v>0</v>
      </c>
      <c r="W86" s="25">
        <f t="shared" si="10"/>
        <v>0</v>
      </c>
      <c r="X86" s="1">
        <f>SUM(D86:W86)</f>
        <v>0</v>
      </c>
    </row>
    <row r="87" spans="1:24" ht="37.5">
      <c r="A87" s="10" t="s">
        <v>181</v>
      </c>
      <c r="B87" s="10" t="s">
        <v>38</v>
      </c>
      <c r="C87" s="17"/>
      <c r="D87" s="58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7.5">
      <c r="A88" s="10" t="s">
        <v>182</v>
      </c>
      <c r="B88" s="10" t="s">
        <v>84</v>
      </c>
      <c r="C88" s="17"/>
      <c r="D88" s="58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7.5">
      <c r="A89" s="10" t="s">
        <v>186</v>
      </c>
      <c r="B89" s="10" t="s">
        <v>189</v>
      </c>
      <c r="C89" s="15"/>
      <c r="D89" s="58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7.5">
      <c r="A90" s="10" t="s">
        <v>187</v>
      </c>
      <c r="B90" s="10" t="s">
        <v>190</v>
      </c>
      <c r="C90" s="15"/>
      <c r="D90" s="58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7.5">
      <c r="A91" s="10" t="s">
        <v>188</v>
      </c>
      <c r="B91" s="10" t="s">
        <v>191</v>
      </c>
      <c r="C91" s="17"/>
      <c r="D91" s="58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7.5">
      <c r="A92" s="10" t="s">
        <v>183</v>
      </c>
      <c r="B92" s="10" t="s">
        <v>39</v>
      </c>
      <c r="C92" s="17"/>
      <c r="D92" s="58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7.5">
      <c r="A93" s="10" t="s">
        <v>184</v>
      </c>
      <c r="B93" s="10" t="s">
        <v>40</v>
      </c>
      <c r="C93" s="15"/>
      <c r="D93" s="58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7.5">
      <c r="A94" s="11" t="s">
        <v>192</v>
      </c>
      <c r="B94" s="11" t="s">
        <v>41</v>
      </c>
      <c r="C94" s="15"/>
      <c r="D94" s="58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7.5">
      <c r="A95" s="10" t="s">
        <v>185</v>
      </c>
      <c r="B95" s="10" t="s">
        <v>42</v>
      </c>
      <c r="C95" s="15"/>
      <c r="D95" s="58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7.5">
      <c r="A96" s="11" t="s">
        <v>193</v>
      </c>
      <c r="B96" s="11" t="s">
        <v>43</v>
      </c>
      <c r="C96" s="17"/>
      <c r="D96" s="58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7.5">
      <c r="A97" s="8" t="s">
        <v>196</v>
      </c>
      <c r="B97" s="8" t="s">
        <v>13</v>
      </c>
      <c r="C97" s="17" t="s">
        <v>78</v>
      </c>
      <c r="D97" s="58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7.5">
      <c r="A98" s="8" t="s">
        <v>197</v>
      </c>
      <c r="B98" s="8" t="s">
        <v>14</v>
      </c>
      <c r="C98" s="17" t="s">
        <v>78</v>
      </c>
      <c r="D98" s="58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7.5">
      <c r="A99" s="11" t="s">
        <v>194</v>
      </c>
      <c r="B99" s="11" t="s">
        <v>44</v>
      </c>
      <c r="C99" s="17"/>
      <c r="D99" s="58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7.5">
      <c r="A100" s="11" t="s">
        <v>195</v>
      </c>
      <c r="B100" s="11" t="s">
        <v>45</v>
      </c>
      <c r="C100" s="15"/>
      <c r="D100" s="58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3" customHeight="1">
      <c r="A101" s="69" t="s">
        <v>198</v>
      </c>
      <c r="B101" s="68"/>
      <c r="C101" s="68"/>
      <c r="D101" s="25">
        <f>D102</f>
        <v>0</v>
      </c>
      <c r="E101" s="25">
        <f t="shared" ref="E101:W101" si="11">E102</f>
        <v>0</v>
      </c>
      <c r="F101" s="25">
        <f t="shared" si="11"/>
        <v>0</v>
      </c>
      <c r="G101" s="25">
        <f t="shared" si="11"/>
        <v>0</v>
      </c>
      <c r="H101" s="25">
        <f t="shared" si="11"/>
        <v>0</v>
      </c>
      <c r="I101" s="25">
        <f t="shared" si="11"/>
        <v>0</v>
      </c>
      <c r="J101" s="25">
        <f t="shared" si="11"/>
        <v>0</v>
      </c>
      <c r="K101" s="25">
        <f t="shared" si="11"/>
        <v>0</v>
      </c>
      <c r="L101" s="25">
        <f t="shared" si="11"/>
        <v>0</v>
      </c>
      <c r="M101" s="25">
        <f t="shared" si="11"/>
        <v>0</v>
      </c>
      <c r="N101" s="25">
        <f t="shared" si="11"/>
        <v>0</v>
      </c>
      <c r="O101" s="25">
        <f t="shared" si="11"/>
        <v>0</v>
      </c>
      <c r="P101" s="25">
        <f t="shared" si="11"/>
        <v>0</v>
      </c>
      <c r="Q101" s="25">
        <f t="shared" si="11"/>
        <v>0</v>
      </c>
      <c r="R101" s="25">
        <f t="shared" si="11"/>
        <v>0</v>
      </c>
      <c r="S101" s="25">
        <f t="shared" si="11"/>
        <v>0</v>
      </c>
      <c r="T101" s="25">
        <f t="shared" si="11"/>
        <v>0</v>
      </c>
      <c r="U101" s="25">
        <f t="shared" si="11"/>
        <v>0</v>
      </c>
      <c r="V101" s="25">
        <f t="shared" si="11"/>
        <v>0</v>
      </c>
      <c r="W101" s="25">
        <f t="shared" si="11"/>
        <v>0</v>
      </c>
      <c r="X101" s="1">
        <f>SUM(D101:W101)</f>
        <v>0</v>
      </c>
    </row>
    <row r="102" spans="1:24" ht="37.5">
      <c r="A102" s="10" t="s">
        <v>199</v>
      </c>
      <c r="B102" s="10" t="s">
        <v>200</v>
      </c>
      <c r="C102" s="17"/>
      <c r="D102" s="58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0.75" customHeight="1">
      <c r="A103" s="70" t="s">
        <v>201</v>
      </c>
      <c r="B103" s="70"/>
      <c r="C103" s="70"/>
      <c r="D103" s="19">
        <f>D104+D105+D106+D107+D108+D109+D110+D111+D112+D113</f>
        <v>0</v>
      </c>
      <c r="E103" s="19">
        <f t="shared" ref="E103:W103" si="12">E104+E105+E106+E107+E108+E109+E110+E111+E112+E113</f>
        <v>0</v>
      </c>
      <c r="F103" s="19">
        <f t="shared" si="12"/>
        <v>0</v>
      </c>
      <c r="G103" s="19">
        <f t="shared" si="12"/>
        <v>0</v>
      </c>
      <c r="H103" s="19">
        <f t="shared" si="12"/>
        <v>0</v>
      </c>
      <c r="I103" s="19">
        <f t="shared" si="12"/>
        <v>0</v>
      </c>
      <c r="J103" s="19">
        <f t="shared" si="12"/>
        <v>0</v>
      </c>
      <c r="K103" s="19">
        <f t="shared" si="12"/>
        <v>0</v>
      </c>
      <c r="L103" s="19">
        <f t="shared" si="12"/>
        <v>0</v>
      </c>
      <c r="M103" s="19">
        <f t="shared" si="12"/>
        <v>0</v>
      </c>
      <c r="N103" s="19">
        <f t="shared" si="12"/>
        <v>0</v>
      </c>
      <c r="O103" s="19">
        <f t="shared" si="12"/>
        <v>0</v>
      </c>
      <c r="P103" s="19">
        <f t="shared" si="12"/>
        <v>0</v>
      </c>
      <c r="Q103" s="19">
        <f t="shared" si="12"/>
        <v>0</v>
      </c>
      <c r="R103" s="19">
        <f t="shared" si="12"/>
        <v>0</v>
      </c>
      <c r="S103" s="19">
        <f t="shared" si="12"/>
        <v>0</v>
      </c>
      <c r="T103" s="19">
        <f t="shared" si="12"/>
        <v>0</v>
      </c>
      <c r="U103" s="19">
        <f t="shared" si="12"/>
        <v>0</v>
      </c>
      <c r="V103" s="19">
        <f t="shared" si="12"/>
        <v>0</v>
      </c>
      <c r="W103" s="19">
        <f t="shared" si="12"/>
        <v>0</v>
      </c>
      <c r="X103" s="1">
        <f>SUM(D103:W103)</f>
        <v>0</v>
      </c>
    </row>
    <row r="104" spans="1:24" ht="37.5">
      <c r="A104" s="10" t="s">
        <v>203</v>
      </c>
      <c r="B104" s="10" t="s">
        <v>202</v>
      </c>
      <c r="C104" s="15"/>
      <c r="D104" s="58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7.5">
      <c r="A105" s="10" t="s">
        <v>204</v>
      </c>
      <c r="B105" s="10" t="s">
        <v>205</v>
      </c>
      <c r="C105" s="17"/>
      <c r="D105" s="58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7.5">
      <c r="A106" s="10" t="s">
        <v>206</v>
      </c>
      <c r="B106" s="10" t="s">
        <v>46</v>
      </c>
      <c r="C106" s="17"/>
      <c r="D106" s="58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7.5">
      <c r="A107" s="10" t="s">
        <v>208</v>
      </c>
      <c r="B107" s="10" t="s">
        <v>207</v>
      </c>
      <c r="C107" s="15"/>
      <c r="D107" s="58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7.5">
      <c r="A108" s="10" t="s">
        <v>210</v>
      </c>
      <c r="B108" s="10" t="s">
        <v>209</v>
      </c>
      <c r="C108" s="15"/>
      <c r="D108" s="58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7.5">
      <c r="A109" s="10" t="s">
        <v>212</v>
      </c>
      <c r="B109" s="10" t="s">
        <v>211</v>
      </c>
      <c r="C109" s="15"/>
      <c r="D109" s="58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7.5">
      <c r="A110" s="11" t="s">
        <v>213</v>
      </c>
      <c r="B110" s="11" t="s">
        <v>47</v>
      </c>
      <c r="C110" s="15"/>
      <c r="D110" s="58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7.5">
      <c r="A111" s="11" t="s">
        <v>214</v>
      </c>
      <c r="B111" s="11" t="s">
        <v>48</v>
      </c>
      <c r="C111" s="15"/>
      <c r="D111" s="58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7.5">
      <c r="A112" s="11" t="s">
        <v>215</v>
      </c>
      <c r="B112" s="11" t="s">
        <v>49</v>
      </c>
      <c r="C112" s="17"/>
      <c r="D112" s="58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7.5">
      <c r="A113" s="11" t="s">
        <v>216</v>
      </c>
      <c r="B113" s="11" t="s">
        <v>50</v>
      </c>
      <c r="C113" s="17"/>
      <c r="D113" s="58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2.25" customHeight="1">
      <c r="A114" s="69" t="s">
        <v>217</v>
      </c>
      <c r="B114" s="68"/>
      <c r="C114" s="68"/>
      <c r="D114" s="25">
        <f>D115</f>
        <v>0</v>
      </c>
      <c r="E114" s="25">
        <f t="shared" ref="E114:W114" si="13">E115</f>
        <v>0</v>
      </c>
      <c r="F114" s="25">
        <f t="shared" si="13"/>
        <v>0</v>
      </c>
      <c r="G114" s="25">
        <f t="shared" si="13"/>
        <v>0</v>
      </c>
      <c r="H114" s="25">
        <f t="shared" si="13"/>
        <v>0</v>
      </c>
      <c r="I114" s="25">
        <f t="shared" si="13"/>
        <v>0</v>
      </c>
      <c r="J114" s="25">
        <f t="shared" si="13"/>
        <v>0</v>
      </c>
      <c r="K114" s="25">
        <f t="shared" si="13"/>
        <v>0</v>
      </c>
      <c r="L114" s="25">
        <f t="shared" si="13"/>
        <v>0</v>
      </c>
      <c r="M114" s="25">
        <f t="shared" si="13"/>
        <v>0</v>
      </c>
      <c r="N114" s="25">
        <f t="shared" si="13"/>
        <v>0</v>
      </c>
      <c r="O114" s="25">
        <f t="shared" si="13"/>
        <v>0</v>
      </c>
      <c r="P114" s="25">
        <f t="shared" si="13"/>
        <v>0</v>
      </c>
      <c r="Q114" s="25">
        <f t="shared" si="13"/>
        <v>0</v>
      </c>
      <c r="R114" s="25">
        <f t="shared" si="13"/>
        <v>0</v>
      </c>
      <c r="S114" s="25">
        <f t="shared" si="13"/>
        <v>0</v>
      </c>
      <c r="T114" s="25">
        <f t="shared" si="13"/>
        <v>0</v>
      </c>
      <c r="U114" s="25">
        <f t="shared" si="13"/>
        <v>0</v>
      </c>
      <c r="V114" s="25">
        <f t="shared" si="13"/>
        <v>0</v>
      </c>
      <c r="W114" s="25">
        <f t="shared" si="13"/>
        <v>0</v>
      </c>
      <c r="X114" s="1">
        <f>SUM(D114:W114)</f>
        <v>0</v>
      </c>
    </row>
    <row r="115" spans="1:24" ht="37.5">
      <c r="A115" s="10" t="s">
        <v>218</v>
      </c>
      <c r="B115" s="10" t="s">
        <v>219</v>
      </c>
      <c r="C115" s="15"/>
      <c r="D115" s="58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0.75" customHeight="1">
      <c r="A116" s="69" t="s">
        <v>220</v>
      </c>
      <c r="B116" s="68"/>
      <c r="C116" s="68"/>
      <c r="D116" s="25">
        <f>D117+D118+D119+D120+D121+D122+D123</f>
        <v>0</v>
      </c>
      <c r="E116" s="25">
        <f t="shared" ref="E116:W116" si="14">E117+E118+E119+E120+E121+E122+E123</f>
        <v>0</v>
      </c>
      <c r="F116" s="25">
        <f t="shared" si="14"/>
        <v>0</v>
      </c>
      <c r="G116" s="25">
        <f t="shared" si="14"/>
        <v>0</v>
      </c>
      <c r="H116" s="25">
        <f t="shared" si="14"/>
        <v>0</v>
      </c>
      <c r="I116" s="25">
        <f t="shared" si="14"/>
        <v>0</v>
      </c>
      <c r="J116" s="25">
        <f t="shared" si="14"/>
        <v>0</v>
      </c>
      <c r="K116" s="25">
        <f t="shared" si="14"/>
        <v>0</v>
      </c>
      <c r="L116" s="25">
        <f t="shared" si="14"/>
        <v>0</v>
      </c>
      <c r="M116" s="25">
        <f t="shared" si="14"/>
        <v>0</v>
      </c>
      <c r="N116" s="25">
        <f t="shared" si="14"/>
        <v>0</v>
      </c>
      <c r="O116" s="25">
        <f t="shared" si="14"/>
        <v>0</v>
      </c>
      <c r="P116" s="25">
        <f t="shared" si="14"/>
        <v>0</v>
      </c>
      <c r="Q116" s="25">
        <f t="shared" si="14"/>
        <v>0</v>
      </c>
      <c r="R116" s="25">
        <f t="shared" si="14"/>
        <v>0</v>
      </c>
      <c r="S116" s="25">
        <f t="shared" si="14"/>
        <v>0</v>
      </c>
      <c r="T116" s="25">
        <f t="shared" si="14"/>
        <v>0</v>
      </c>
      <c r="U116" s="25">
        <f t="shared" si="14"/>
        <v>0</v>
      </c>
      <c r="V116" s="25">
        <f t="shared" si="14"/>
        <v>0</v>
      </c>
      <c r="W116" s="25">
        <f t="shared" si="14"/>
        <v>0</v>
      </c>
      <c r="X116" s="1">
        <f>SUM(D116:W116)</f>
        <v>0</v>
      </c>
    </row>
    <row r="117" spans="1:24" ht="37.5">
      <c r="A117" s="11" t="s">
        <v>221</v>
      </c>
      <c r="B117" s="11" t="s">
        <v>51</v>
      </c>
      <c r="C117" s="17"/>
      <c r="D117" s="58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7.5">
      <c r="A118" s="11" t="s">
        <v>222</v>
      </c>
      <c r="B118" s="11" t="s">
        <v>52</v>
      </c>
      <c r="C118" s="17"/>
      <c r="D118" s="58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7.5">
      <c r="A119" s="11" t="s">
        <v>223</v>
      </c>
      <c r="B119" s="11" t="s">
        <v>53</v>
      </c>
      <c r="C119" s="15"/>
      <c r="D119" s="58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7.5">
      <c r="A120" s="11" t="s">
        <v>224</v>
      </c>
      <c r="B120" s="11" t="s">
        <v>54</v>
      </c>
      <c r="C120" s="17"/>
      <c r="D120" s="58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7.5">
      <c r="A121" s="11" t="s">
        <v>225</v>
      </c>
      <c r="B121" s="11" t="s">
        <v>55</v>
      </c>
      <c r="C121" s="15"/>
      <c r="D121" s="58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7.5">
      <c r="A122" s="11" t="s">
        <v>226</v>
      </c>
      <c r="B122" s="11" t="s">
        <v>56</v>
      </c>
      <c r="C122" s="17"/>
      <c r="D122" s="58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7.5">
      <c r="A123" s="11" t="s">
        <v>227</v>
      </c>
      <c r="B123" s="11" t="s">
        <v>57</v>
      </c>
      <c r="C123" s="17"/>
      <c r="D123" s="58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7.5">
      <c r="A124" s="11" t="s">
        <v>228</v>
      </c>
      <c r="B124" s="11" t="s">
        <v>58</v>
      </c>
      <c r="C124" s="17"/>
      <c r="D124" s="58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0.75" customHeight="1">
      <c r="A125" s="69" t="s">
        <v>229</v>
      </c>
      <c r="B125" s="68"/>
      <c r="C125" s="68"/>
      <c r="D125" s="25">
        <f>D126+D127+D128+D129+D130+D131+D132+D133+D134+D135+D136+D137+D138+D139+D140+D141+D142+D143+D144+D145+D146+D147+D148</f>
        <v>0</v>
      </c>
      <c r="E125" s="25">
        <f t="shared" ref="E125:W125" si="15">E126+E127+E128+E129+E130+E131+E132+E133+E134+E135+E136+E137+E138+E139+E140+E141+E142+E143+E144+E145+E146+E147+E148</f>
        <v>0</v>
      </c>
      <c r="F125" s="25">
        <f t="shared" si="15"/>
        <v>0</v>
      </c>
      <c r="G125" s="25">
        <f t="shared" si="15"/>
        <v>0</v>
      </c>
      <c r="H125" s="25">
        <f t="shared" si="15"/>
        <v>0</v>
      </c>
      <c r="I125" s="25">
        <f t="shared" si="15"/>
        <v>0</v>
      </c>
      <c r="J125" s="25">
        <f t="shared" si="15"/>
        <v>0</v>
      </c>
      <c r="K125" s="25">
        <f t="shared" si="15"/>
        <v>0</v>
      </c>
      <c r="L125" s="25">
        <f t="shared" si="15"/>
        <v>0</v>
      </c>
      <c r="M125" s="25">
        <f t="shared" si="15"/>
        <v>0</v>
      </c>
      <c r="N125" s="25">
        <f t="shared" si="15"/>
        <v>0</v>
      </c>
      <c r="O125" s="25">
        <f t="shared" si="15"/>
        <v>0</v>
      </c>
      <c r="P125" s="25">
        <f t="shared" si="15"/>
        <v>0</v>
      </c>
      <c r="Q125" s="25">
        <f t="shared" si="15"/>
        <v>0</v>
      </c>
      <c r="R125" s="25">
        <f t="shared" si="15"/>
        <v>0</v>
      </c>
      <c r="S125" s="25">
        <f t="shared" si="15"/>
        <v>0</v>
      </c>
      <c r="T125" s="25">
        <f t="shared" si="15"/>
        <v>0</v>
      </c>
      <c r="U125" s="25">
        <f t="shared" si="15"/>
        <v>0</v>
      </c>
      <c r="V125" s="25">
        <f t="shared" si="15"/>
        <v>0</v>
      </c>
      <c r="W125" s="25">
        <f t="shared" si="15"/>
        <v>0</v>
      </c>
      <c r="X125" s="1">
        <f>SUM(D125:W125)</f>
        <v>0</v>
      </c>
    </row>
    <row r="126" spans="1:24" ht="37.5">
      <c r="A126" s="11" t="s">
        <v>230</v>
      </c>
      <c r="B126" s="11" t="s">
        <v>59</v>
      </c>
      <c r="C126" s="17"/>
      <c r="D126" s="58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56.25">
      <c r="A127" s="11" t="s">
        <v>231</v>
      </c>
      <c r="B127" s="11" t="s">
        <v>60</v>
      </c>
      <c r="C127" s="15"/>
      <c r="D127" s="58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56.25">
      <c r="A128" s="11" t="s">
        <v>232</v>
      </c>
      <c r="B128" s="11" t="s">
        <v>61</v>
      </c>
      <c r="C128" s="15"/>
      <c r="D128" s="58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7.5">
      <c r="A129" s="11" t="s">
        <v>233</v>
      </c>
      <c r="B129" s="11" t="s">
        <v>62</v>
      </c>
      <c r="C129" s="15"/>
      <c r="D129" s="58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56.25">
      <c r="A130" s="11" t="s">
        <v>234</v>
      </c>
      <c r="B130" s="11" t="s">
        <v>235</v>
      </c>
      <c r="C130" s="15"/>
      <c r="D130" s="58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56.25">
      <c r="A131" s="11" t="s">
        <v>236</v>
      </c>
      <c r="B131" s="11" t="s">
        <v>237</v>
      </c>
      <c r="C131" s="15"/>
      <c r="D131" s="58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7.5">
      <c r="A132" s="11" t="s">
        <v>238</v>
      </c>
      <c r="B132" s="11" t="s">
        <v>239</v>
      </c>
      <c r="C132" s="15"/>
      <c r="D132" s="58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56.25">
      <c r="A133" s="11" t="s">
        <v>240</v>
      </c>
      <c r="B133" s="11" t="s">
        <v>241</v>
      </c>
      <c r="C133" s="15"/>
      <c r="D133" s="58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56.25">
      <c r="A134" s="11" t="s">
        <v>242</v>
      </c>
      <c r="B134" s="11" t="s">
        <v>243</v>
      </c>
      <c r="C134" s="15"/>
      <c r="D134" s="58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56.25">
      <c r="A135" s="11" t="s">
        <v>244</v>
      </c>
      <c r="B135" s="11" t="s">
        <v>245</v>
      </c>
      <c r="C135" s="15"/>
      <c r="D135" s="58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56.25">
      <c r="A136" s="11" t="s">
        <v>246</v>
      </c>
      <c r="B136" s="11" t="s">
        <v>247</v>
      </c>
      <c r="C136" s="15"/>
      <c r="D136" s="58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56.25">
      <c r="A137" s="11" t="s">
        <v>249</v>
      </c>
      <c r="B137" s="11" t="s">
        <v>63</v>
      </c>
      <c r="C137" s="17"/>
      <c r="D137" s="58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56.25">
      <c r="A138" s="11" t="s">
        <v>248</v>
      </c>
      <c r="B138" s="11" t="s">
        <v>64</v>
      </c>
      <c r="C138" s="15"/>
      <c r="D138" s="58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7.5">
      <c r="A139" s="11" t="s">
        <v>250</v>
      </c>
      <c r="B139" s="11" t="s">
        <v>65</v>
      </c>
      <c r="C139" s="15"/>
      <c r="D139" s="58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7.5">
      <c r="A140" s="11" t="s">
        <v>251</v>
      </c>
      <c r="B140" s="11" t="s">
        <v>66</v>
      </c>
      <c r="C140" s="15"/>
      <c r="D140" s="58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56.25">
      <c r="A141" s="11" t="s">
        <v>252</v>
      </c>
      <c r="B141" s="11" t="s">
        <v>67</v>
      </c>
      <c r="C141" s="15"/>
      <c r="D141" s="58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7.5">
      <c r="A142" s="11" t="s">
        <v>253</v>
      </c>
      <c r="B142" s="11" t="s">
        <v>68</v>
      </c>
      <c r="C142" s="15"/>
      <c r="D142" s="58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7.5">
      <c r="A143" s="11" t="s">
        <v>254</v>
      </c>
      <c r="B143" s="11" t="s">
        <v>69</v>
      </c>
      <c r="C143" s="15"/>
      <c r="D143" s="58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7.5">
      <c r="A144" s="11" t="s">
        <v>255</v>
      </c>
      <c r="B144" s="11" t="s">
        <v>70</v>
      </c>
      <c r="C144" s="15"/>
      <c r="D144" s="58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7.5">
      <c r="A145" s="11" t="s">
        <v>256</v>
      </c>
      <c r="B145" s="11" t="s">
        <v>257</v>
      </c>
      <c r="C145" s="15"/>
      <c r="D145" s="58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7.5">
      <c r="A146" s="11" t="s">
        <v>258</v>
      </c>
      <c r="B146" s="11" t="s">
        <v>71</v>
      </c>
      <c r="C146" s="15"/>
      <c r="D146" s="58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7.5">
      <c r="A147" s="11" t="s">
        <v>259</v>
      </c>
      <c r="B147" s="11" t="s">
        <v>72</v>
      </c>
      <c r="C147" s="15"/>
      <c r="D147" s="58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7.5">
      <c r="A148" s="11" t="s">
        <v>260</v>
      </c>
      <c r="B148" s="11" t="s">
        <v>73</v>
      </c>
      <c r="C148" s="17"/>
      <c r="D148" s="58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>
      <c r="A149" s="14"/>
      <c r="B149" s="14"/>
      <c r="C149" s="15"/>
      <c r="D149" s="16"/>
      <c r="X149" s="3"/>
    </row>
    <row r="150" spans="1:24" ht="58.5" customHeight="1">
      <c r="A150" s="12"/>
      <c r="B150" s="12" t="s">
        <v>545</v>
      </c>
      <c r="C150" s="13"/>
      <c r="D150" s="12">
        <f t="shared" ref="D150:W150" si="16">D125+D116+D114+D103+D101+D86+D82+D47+D40+D36+D8</f>
        <v>0</v>
      </c>
      <c r="E150" s="12">
        <f t="shared" si="16"/>
        <v>0</v>
      </c>
      <c r="F150" s="12">
        <f t="shared" si="16"/>
        <v>0</v>
      </c>
      <c r="G150" s="12">
        <f t="shared" si="16"/>
        <v>0</v>
      </c>
      <c r="H150" s="12">
        <f t="shared" si="16"/>
        <v>0</v>
      </c>
      <c r="I150" s="12">
        <f t="shared" si="16"/>
        <v>0</v>
      </c>
      <c r="J150" s="12">
        <f t="shared" si="16"/>
        <v>0</v>
      </c>
      <c r="K150" s="12">
        <f t="shared" si="16"/>
        <v>0</v>
      </c>
      <c r="L150" s="12">
        <f t="shared" si="16"/>
        <v>0</v>
      </c>
      <c r="M150" s="12">
        <f t="shared" si="16"/>
        <v>0</v>
      </c>
      <c r="N150" s="12">
        <f t="shared" si="16"/>
        <v>0</v>
      </c>
      <c r="O150" s="12">
        <f t="shared" si="16"/>
        <v>0</v>
      </c>
      <c r="P150" s="12">
        <f t="shared" si="16"/>
        <v>0</v>
      </c>
      <c r="Q150" s="12">
        <f t="shared" si="16"/>
        <v>0</v>
      </c>
      <c r="R150" s="12">
        <f t="shared" si="16"/>
        <v>0</v>
      </c>
      <c r="S150" s="12">
        <f t="shared" si="16"/>
        <v>0</v>
      </c>
      <c r="T150" s="12">
        <f t="shared" si="16"/>
        <v>0</v>
      </c>
      <c r="U150" s="12">
        <f t="shared" si="16"/>
        <v>0</v>
      </c>
      <c r="V150" s="12">
        <f t="shared" si="16"/>
        <v>0</v>
      </c>
      <c r="W150" s="12">
        <f t="shared" si="16"/>
        <v>0</v>
      </c>
      <c r="X150" s="1">
        <f>SUM(D150:W150)</f>
        <v>0</v>
      </c>
    </row>
    <row r="151" spans="1:24">
      <c r="A151" s="27"/>
      <c r="B151" s="27"/>
      <c r="C151" s="28"/>
      <c r="D151" s="29"/>
    </row>
    <row r="152" spans="1:24">
      <c r="A152" s="34"/>
      <c r="B152" s="34"/>
      <c r="C152" s="35"/>
      <c r="D152" s="36"/>
    </row>
    <row r="153" spans="1:24">
      <c r="A153" s="30"/>
      <c r="B153" s="30"/>
      <c r="C153" s="31"/>
      <c r="D153" s="32"/>
    </row>
    <row r="154" spans="1:24">
      <c r="A154" s="30"/>
      <c r="B154" s="30"/>
      <c r="C154" s="31"/>
      <c r="D154" s="32"/>
    </row>
    <row r="155" spans="1:24">
      <c r="A155" s="30"/>
      <c r="B155" s="30"/>
      <c r="C155" s="31"/>
      <c r="D155" s="32"/>
    </row>
    <row r="156" spans="1:24">
      <c r="A156" s="30"/>
      <c r="B156" s="30"/>
      <c r="C156" s="31"/>
      <c r="D156" s="32"/>
    </row>
    <row r="157" spans="1:24">
      <c r="A157" s="30"/>
      <c r="B157" s="30"/>
      <c r="C157" s="31"/>
      <c r="D157" s="32"/>
    </row>
    <row r="158" spans="1:24">
      <c r="A158" s="30"/>
      <c r="B158" s="30"/>
      <c r="C158" s="31"/>
      <c r="D158" s="32"/>
    </row>
    <row r="159" spans="1:24">
      <c r="A159" s="30"/>
      <c r="B159" s="30"/>
      <c r="C159" s="31"/>
      <c r="D159" s="32"/>
    </row>
    <row r="160" spans="1:24">
      <c r="A160" s="30"/>
      <c r="B160" s="30"/>
      <c r="C160" s="31"/>
      <c r="D160" s="32"/>
    </row>
    <row r="161" spans="1:4">
      <c r="A161" s="30"/>
      <c r="B161" s="30"/>
      <c r="C161" s="31"/>
      <c r="D161" s="32"/>
    </row>
    <row r="162" spans="1:4">
      <c r="A162" s="30"/>
      <c r="B162" s="30"/>
      <c r="C162" s="31"/>
      <c r="D162" s="32"/>
    </row>
    <row r="163" spans="1:4">
      <c r="A163" s="30"/>
      <c r="B163" s="30"/>
      <c r="C163" s="31"/>
      <c r="D163" s="32"/>
    </row>
    <row r="164" spans="1:4">
      <c r="A164" s="30"/>
      <c r="B164" s="30"/>
      <c r="C164" s="31"/>
      <c r="D164" s="32"/>
    </row>
    <row r="165" spans="1:4">
      <c r="A165" s="30"/>
      <c r="B165" s="30"/>
      <c r="C165" s="31"/>
      <c r="D165" s="32"/>
    </row>
    <row r="166" spans="1:4">
      <c r="A166" s="30"/>
      <c r="B166" s="30"/>
      <c r="C166" s="31"/>
      <c r="D166" s="32"/>
    </row>
    <row r="167" spans="1:4">
      <c r="A167" s="30"/>
      <c r="B167" s="30"/>
      <c r="C167" s="31"/>
      <c r="D167" s="32"/>
    </row>
    <row r="168" spans="1:4">
      <c r="A168" s="30"/>
      <c r="B168" s="30"/>
      <c r="C168" s="31"/>
      <c r="D168" s="32"/>
    </row>
    <row r="169" spans="1:4">
      <c r="A169" s="30"/>
      <c r="B169" s="30"/>
      <c r="C169" s="31"/>
      <c r="D169" s="32"/>
    </row>
    <row r="170" spans="1:4">
      <c r="A170" s="30"/>
      <c r="B170" s="30"/>
      <c r="C170" s="31"/>
      <c r="D170" s="32"/>
    </row>
    <row r="171" spans="1:4">
      <c r="A171" s="30"/>
      <c r="B171" s="30"/>
      <c r="C171" s="31"/>
      <c r="D171" s="32"/>
    </row>
    <row r="172" spans="1:4">
      <c r="A172" s="30"/>
      <c r="B172" s="30"/>
      <c r="C172" s="31"/>
      <c r="D172" s="32"/>
    </row>
    <row r="173" spans="1:4">
      <c r="A173" s="30"/>
      <c r="B173" s="30"/>
      <c r="C173" s="33"/>
      <c r="D173" s="32"/>
    </row>
    <row r="174" spans="1:4">
      <c r="A174" s="30"/>
      <c r="B174" s="30"/>
      <c r="C174" s="31"/>
      <c r="D174" s="32"/>
    </row>
    <row r="175" spans="1:4">
      <c r="A175" s="30"/>
      <c r="B175" s="30"/>
      <c r="C175" s="33"/>
      <c r="D175" s="32"/>
    </row>
    <row r="176" spans="1:4">
      <c r="A176" s="30"/>
      <c r="B176" s="30"/>
      <c r="C176" s="31"/>
      <c r="D176" s="32"/>
    </row>
    <row r="177" spans="1:4">
      <c r="A177" s="30"/>
      <c r="B177" s="30"/>
      <c r="C177" s="31"/>
      <c r="D177" s="32"/>
    </row>
    <row r="178" spans="1:4">
      <c r="A178" s="30"/>
      <c r="B178" s="30"/>
      <c r="C178" s="31"/>
      <c r="D178" s="32"/>
    </row>
    <row r="179" spans="1:4">
      <c r="A179" s="30"/>
      <c r="B179" s="30"/>
      <c r="C179" s="33"/>
      <c r="D179" s="32"/>
    </row>
    <row r="180" spans="1:4">
      <c r="A180" s="30"/>
      <c r="B180" s="30"/>
      <c r="C180" s="31"/>
      <c r="D180" s="32"/>
    </row>
    <row r="181" spans="1:4">
      <c r="A181" s="30"/>
      <c r="B181" s="30"/>
      <c r="C181" s="31"/>
      <c r="D181" s="32"/>
    </row>
    <row r="182" spans="1:4">
      <c r="A182" s="30"/>
      <c r="B182" s="30"/>
      <c r="C182" s="31"/>
      <c r="D182" s="32"/>
    </row>
    <row r="183" spans="1:4">
      <c r="A183" s="30"/>
      <c r="B183" s="30"/>
      <c r="C183" s="33"/>
      <c r="D183" s="32"/>
    </row>
    <row r="184" spans="1:4">
      <c r="A184" s="30"/>
      <c r="B184" s="30"/>
      <c r="C184" s="31"/>
      <c r="D184" s="32"/>
    </row>
    <row r="185" spans="1:4">
      <c r="A185" s="30"/>
      <c r="B185" s="30"/>
      <c r="C185" s="33"/>
      <c r="D185" s="32"/>
    </row>
    <row r="186" spans="1:4">
      <c r="A186" s="30"/>
      <c r="B186" s="30"/>
      <c r="C186" s="31"/>
      <c r="D186" s="32"/>
    </row>
    <row r="187" spans="1:4">
      <c r="A187" s="30"/>
      <c r="B187" s="30"/>
      <c r="C187" s="31"/>
      <c r="D187" s="32"/>
    </row>
    <row r="188" spans="1:4">
      <c r="A188" s="30"/>
      <c r="B188" s="30"/>
      <c r="C188" s="31"/>
      <c r="D188" s="32"/>
    </row>
    <row r="189" spans="1:4">
      <c r="A189" s="30"/>
      <c r="B189" s="30"/>
      <c r="C189" s="31"/>
      <c r="D189" s="32"/>
    </row>
    <row r="190" spans="1:4">
      <c r="A190" s="30"/>
      <c r="B190" s="30"/>
      <c r="C190" s="31"/>
      <c r="D190" s="32"/>
    </row>
    <row r="191" spans="1:4">
      <c r="A191" s="30"/>
      <c r="B191" s="30"/>
      <c r="C191" s="31"/>
      <c r="D191" s="32"/>
    </row>
    <row r="192" spans="1:4">
      <c r="A192" s="30"/>
      <c r="B192" s="30"/>
      <c r="C192" s="31"/>
      <c r="D192" s="32"/>
    </row>
    <row r="193" spans="1:4">
      <c r="A193" s="30"/>
      <c r="B193" s="30"/>
      <c r="C193" s="31"/>
      <c r="D193" s="32"/>
    </row>
    <row r="194" spans="1:4">
      <c r="A194" s="30"/>
      <c r="B194" s="30"/>
      <c r="C194" s="31"/>
      <c r="D194" s="32"/>
    </row>
    <row r="195" spans="1:4">
      <c r="A195" s="30"/>
      <c r="B195" s="30"/>
      <c r="C195" s="31"/>
      <c r="D195" s="32"/>
    </row>
    <row r="196" spans="1:4">
      <c r="A196" s="30"/>
      <c r="B196" s="30"/>
      <c r="C196" s="31"/>
      <c r="D196" s="32"/>
    </row>
    <row r="197" spans="1:4">
      <c r="A197" s="30"/>
      <c r="B197" s="30"/>
      <c r="C197" s="31"/>
      <c r="D197" s="32"/>
    </row>
    <row r="198" spans="1:4">
      <c r="A198" s="30"/>
      <c r="B198" s="30"/>
      <c r="C198" s="31"/>
      <c r="D198" s="32"/>
    </row>
    <row r="199" spans="1:4">
      <c r="A199" s="30"/>
      <c r="B199" s="30"/>
      <c r="C199" s="31"/>
      <c r="D199" s="32"/>
    </row>
    <row r="200" spans="1:4">
      <c r="A200" s="30"/>
      <c r="B200" s="30"/>
      <c r="C200" s="31"/>
      <c r="D200" s="32"/>
    </row>
    <row r="201" spans="1:4">
      <c r="A201" s="30"/>
      <c r="B201" s="30"/>
      <c r="C201" s="31"/>
      <c r="D201" s="32"/>
    </row>
    <row r="202" spans="1:4">
      <c r="A202" s="30"/>
      <c r="B202" s="30"/>
      <c r="C202" s="31"/>
      <c r="D202" s="32"/>
    </row>
    <row r="203" spans="1:4">
      <c r="A203" s="30"/>
      <c r="B203" s="30"/>
      <c r="C203" s="31"/>
      <c r="D203" s="32"/>
    </row>
    <row r="204" spans="1:4">
      <c r="A204" s="30"/>
      <c r="B204" s="30"/>
      <c r="C204" s="31"/>
      <c r="D204" s="32"/>
    </row>
    <row r="205" spans="1:4">
      <c r="A205" s="30"/>
      <c r="B205" s="30"/>
      <c r="C205" s="31"/>
      <c r="D205" s="32"/>
    </row>
    <row r="206" spans="1:4">
      <c r="A206" s="30"/>
      <c r="B206" s="30"/>
      <c r="C206" s="31"/>
      <c r="D206" s="32"/>
    </row>
    <row r="207" spans="1:4">
      <c r="A207" s="30"/>
      <c r="B207" s="30"/>
      <c r="C207" s="31"/>
      <c r="D207" s="32"/>
    </row>
    <row r="208" spans="1:4">
      <c r="A208" s="30"/>
      <c r="B208" s="30"/>
      <c r="C208" s="31"/>
      <c r="D208" s="32"/>
    </row>
    <row r="209" spans="1:4">
      <c r="A209" s="30"/>
      <c r="B209" s="30"/>
      <c r="C209" s="31"/>
      <c r="D209" s="32"/>
    </row>
    <row r="210" spans="1:4">
      <c r="A210" s="30"/>
      <c r="B210" s="30"/>
      <c r="C210" s="31"/>
      <c r="D210" s="32"/>
    </row>
    <row r="211" spans="1:4">
      <c r="A211" s="30"/>
      <c r="B211" s="30"/>
      <c r="C211" s="31"/>
      <c r="D211" s="32"/>
    </row>
    <row r="212" spans="1:4">
      <c r="A212" s="30"/>
      <c r="B212" s="30"/>
      <c r="C212" s="31"/>
      <c r="D212" s="32"/>
    </row>
    <row r="213" spans="1:4">
      <c r="A213" s="30"/>
      <c r="B213" s="30"/>
      <c r="C213" s="31"/>
      <c r="D213" s="32"/>
    </row>
    <row r="214" spans="1:4">
      <c r="A214" s="30"/>
      <c r="B214" s="30"/>
      <c r="C214" s="31"/>
      <c r="D214" s="32"/>
    </row>
    <row r="215" spans="1:4">
      <c r="A215" s="30"/>
      <c r="B215" s="30"/>
      <c r="C215" s="31"/>
      <c r="D215" s="32"/>
    </row>
    <row r="216" spans="1:4">
      <c r="A216" s="30"/>
      <c r="B216" s="30"/>
      <c r="C216" s="31"/>
      <c r="D216" s="32"/>
    </row>
    <row r="217" spans="1:4">
      <c r="A217" s="30"/>
      <c r="B217" s="30"/>
      <c r="C217" s="31"/>
      <c r="D217" s="32"/>
    </row>
    <row r="218" spans="1:4">
      <c r="A218" s="30"/>
      <c r="B218" s="30"/>
      <c r="C218" s="31"/>
      <c r="D218" s="32"/>
    </row>
    <row r="219" spans="1:4">
      <c r="A219" s="30"/>
      <c r="B219" s="30"/>
      <c r="C219" s="31"/>
      <c r="D219" s="32"/>
    </row>
    <row r="220" spans="1:4">
      <c r="A220" s="30"/>
      <c r="B220" s="30"/>
      <c r="C220" s="31"/>
      <c r="D220" s="32"/>
    </row>
    <row r="221" spans="1:4">
      <c r="A221" s="30"/>
      <c r="B221" s="30"/>
      <c r="C221" s="31"/>
      <c r="D221" s="32"/>
    </row>
    <row r="222" spans="1:4">
      <c r="A222" s="30"/>
      <c r="B222" s="30"/>
      <c r="C222" s="31"/>
      <c r="D222" s="32"/>
    </row>
    <row r="223" spans="1:4">
      <c r="A223" s="30"/>
      <c r="B223" s="30"/>
      <c r="C223" s="31"/>
      <c r="D223" s="32"/>
    </row>
    <row r="224" spans="1:4">
      <c r="A224" s="30"/>
      <c r="B224" s="30"/>
      <c r="C224" s="31"/>
      <c r="D224" s="32"/>
    </row>
    <row r="225" spans="1:4">
      <c r="A225" s="30"/>
      <c r="B225" s="30"/>
      <c r="C225" s="31"/>
      <c r="D225" s="32"/>
    </row>
    <row r="226" spans="1:4">
      <c r="A226" s="30"/>
      <c r="B226" s="30"/>
      <c r="C226" s="31"/>
      <c r="D226" s="32"/>
    </row>
    <row r="227" spans="1:4">
      <c r="A227" s="30"/>
      <c r="B227" s="30"/>
      <c r="C227" s="31"/>
      <c r="D227" s="32"/>
    </row>
    <row r="228" spans="1:4">
      <c r="A228" s="30"/>
      <c r="B228" s="30"/>
      <c r="C228" s="31"/>
      <c r="D228" s="32"/>
    </row>
    <row r="229" spans="1:4">
      <c r="A229" s="30"/>
      <c r="B229" s="30"/>
      <c r="C229" s="31"/>
      <c r="D229" s="32"/>
    </row>
    <row r="230" spans="1:4">
      <c r="A230" s="30"/>
      <c r="B230" s="30"/>
      <c r="C230" s="31"/>
      <c r="D230" s="32"/>
    </row>
    <row r="231" spans="1:4">
      <c r="A231" s="30"/>
      <c r="B231" s="30"/>
      <c r="C231" s="31"/>
      <c r="D231" s="32"/>
    </row>
    <row r="232" spans="1:4">
      <c r="A232" s="30"/>
      <c r="B232" s="30"/>
      <c r="C232" s="31"/>
      <c r="D232" s="32"/>
    </row>
    <row r="233" spans="1:4">
      <c r="A233" s="30"/>
      <c r="B233" s="30"/>
      <c r="C233" s="31"/>
      <c r="D233" s="32"/>
    </row>
    <row r="234" spans="1:4">
      <c r="A234" s="30"/>
      <c r="B234" s="30"/>
      <c r="C234" s="31"/>
      <c r="D234" s="32"/>
    </row>
    <row r="235" spans="1:4">
      <c r="A235" s="30"/>
      <c r="B235" s="30"/>
      <c r="C235" s="31"/>
      <c r="D235" s="32"/>
    </row>
    <row r="236" spans="1:4">
      <c r="A236" s="30"/>
      <c r="B236" s="30"/>
      <c r="C236" s="31"/>
      <c r="D236" s="32"/>
    </row>
    <row r="237" spans="1:4">
      <c r="A237" s="30"/>
      <c r="B237" s="30"/>
      <c r="C237" s="31"/>
      <c r="D237" s="32"/>
    </row>
    <row r="238" spans="1:4">
      <c r="A238" s="30"/>
      <c r="B238" s="30"/>
      <c r="C238" s="31"/>
      <c r="D238" s="32"/>
    </row>
    <row r="239" spans="1:4">
      <c r="A239" s="30"/>
      <c r="B239" s="30"/>
      <c r="C239" s="31"/>
      <c r="D239" s="32"/>
    </row>
    <row r="240" spans="1:4">
      <c r="A240" s="30"/>
      <c r="B240" s="30"/>
      <c r="C240" s="31"/>
      <c r="D240" s="32"/>
    </row>
    <row r="241" spans="1:4">
      <c r="A241" s="30"/>
      <c r="B241" s="30"/>
      <c r="C241" s="31"/>
      <c r="D241" s="32"/>
    </row>
    <row r="242" spans="1:4">
      <c r="A242" s="30"/>
      <c r="B242" s="30"/>
      <c r="C242" s="31"/>
      <c r="D242" s="32"/>
    </row>
    <row r="243" spans="1:4">
      <c r="A243" s="30"/>
      <c r="B243" s="30"/>
      <c r="C243" s="31"/>
      <c r="D243" s="32"/>
    </row>
    <row r="244" spans="1:4">
      <c r="A244" s="30"/>
      <c r="B244" s="30"/>
      <c r="C244" s="31"/>
      <c r="D244" s="32"/>
    </row>
    <row r="245" spans="1:4">
      <c r="A245" s="30"/>
      <c r="B245" s="30"/>
      <c r="C245" s="31"/>
      <c r="D245" s="32"/>
    </row>
    <row r="246" spans="1:4">
      <c r="A246" s="30"/>
      <c r="B246" s="30"/>
      <c r="C246" s="31"/>
      <c r="D246" s="32"/>
    </row>
    <row r="247" spans="1:4">
      <c r="A247" s="30"/>
      <c r="B247" s="30"/>
      <c r="C247" s="31"/>
      <c r="D247" s="32"/>
    </row>
    <row r="248" spans="1:4">
      <c r="A248" s="30"/>
      <c r="B248" s="30"/>
      <c r="C248" s="31"/>
      <c r="D248" s="32"/>
    </row>
    <row r="249" spans="1:4">
      <c r="A249" s="30"/>
      <c r="B249" s="30"/>
      <c r="C249" s="31"/>
      <c r="D249" s="32"/>
    </row>
    <row r="250" spans="1:4">
      <c r="A250" s="30"/>
      <c r="B250" s="30"/>
      <c r="C250" s="31"/>
      <c r="D250" s="32"/>
    </row>
    <row r="251" spans="1:4">
      <c r="A251" s="30"/>
      <c r="B251" s="30"/>
      <c r="C251" s="31"/>
      <c r="D251" s="32"/>
    </row>
    <row r="252" spans="1:4">
      <c r="A252" s="30"/>
      <c r="B252" s="30"/>
      <c r="C252" s="31"/>
      <c r="D252" s="32"/>
    </row>
    <row r="253" spans="1:4">
      <c r="A253" s="30"/>
      <c r="B253" s="30"/>
      <c r="C253" s="31"/>
      <c r="D253" s="32"/>
    </row>
    <row r="254" spans="1:4">
      <c r="A254" s="30"/>
      <c r="B254" s="30"/>
      <c r="C254" s="31"/>
      <c r="D254" s="32"/>
    </row>
    <row r="255" spans="1:4">
      <c r="A255" s="30"/>
      <c r="B255" s="30"/>
      <c r="C255" s="31"/>
      <c r="D255" s="32"/>
    </row>
    <row r="256" spans="1:4">
      <c r="A256" s="30"/>
      <c r="B256" s="30"/>
      <c r="C256" s="31"/>
      <c r="D256" s="32"/>
    </row>
    <row r="257" spans="1:4">
      <c r="A257" s="30"/>
      <c r="B257" s="30"/>
      <c r="C257" s="31"/>
      <c r="D257" s="32"/>
    </row>
    <row r="258" spans="1:4">
      <c r="A258" s="30"/>
      <c r="B258" s="30"/>
      <c r="C258" s="31"/>
      <c r="D258" s="32"/>
    </row>
    <row r="259" spans="1:4">
      <c r="A259" s="30"/>
      <c r="B259" s="30"/>
      <c r="C259" s="31"/>
      <c r="D259" s="32"/>
    </row>
    <row r="260" spans="1:4">
      <c r="A260" s="30"/>
      <c r="B260" s="30"/>
      <c r="C260" s="31"/>
      <c r="D260" s="32"/>
    </row>
    <row r="261" spans="1:4">
      <c r="A261" s="30"/>
      <c r="B261" s="30"/>
      <c r="C261" s="31"/>
      <c r="D261" s="32"/>
    </row>
    <row r="262" spans="1:4">
      <c r="A262" s="30"/>
      <c r="B262" s="30"/>
      <c r="C262" s="31"/>
      <c r="D262" s="32"/>
    </row>
    <row r="263" spans="1:4">
      <c r="A263" s="30"/>
      <c r="B263" s="30"/>
      <c r="C263" s="31"/>
      <c r="D263" s="32"/>
    </row>
    <row r="264" spans="1:4">
      <c r="A264" s="30"/>
      <c r="B264" s="30"/>
      <c r="C264" s="31"/>
      <c r="D264" s="32"/>
    </row>
    <row r="265" spans="1:4">
      <c r="A265" s="30"/>
      <c r="B265" s="30"/>
      <c r="C265" s="31"/>
      <c r="D265" s="32"/>
    </row>
    <row r="266" spans="1:4">
      <c r="A266" s="30"/>
      <c r="B266" s="30"/>
      <c r="C266" s="31"/>
      <c r="D266" s="32"/>
    </row>
    <row r="267" spans="1:4">
      <c r="A267" s="30"/>
      <c r="B267" s="30"/>
      <c r="C267" s="31"/>
      <c r="D267" s="32"/>
    </row>
    <row r="268" spans="1:4">
      <c r="A268" s="30"/>
      <c r="B268" s="30"/>
      <c r="C268" s="31"/>
      <c r="D268" s="32"/>
    </row>
    <row r="269" spans="1:4">
      <c r="A269" s="30"/>
      <c r="B269" s="30"/>
      <c r="C269" s="31"/>
      <c r="D269" s="32"/>
    </row>
    <row r="270" spans="1:4">
      <c r="A270" s="30"/>
      <c r="B270" s="30"/>
      <c r="C270" s="31"/>
      <c r="D270" s="32"/>
    </row>
    <row r="271" spans="1:4">
      <c r="A271" s="30"/>
      <c r="B271" s="30"/>
      <c r="C271" s="31"/>
      <c r="D271" s="32"/>
    </row>
    <row r="272" spans="1:4">
      <c r="A272" s="30"/>
      <c r="B272" s="30"/>
      <c r="C272" s="31"/>
      <c r="D272" s="32"/>
    </row>
    <row r="273" spans="1:4">
      <c r="A273" s="30"/>
      <c r="B273" s="30"/>
      <c r="C273" s="31"/>
      <c r="D273" s="32"/>
    </row>
    <row r="274" spans="1:4">
      <c r="A274" s="30"/>
      <c r="B274" s="30"/>
      <c r="C274" s="31"/>
      <c r="D274" s="32"/>
    </row>
    <row r="275" spans="1:4">
      <c r="A275" s="30"/>
      <c r="B275" s="30"/>
      <c r="C275" s="31"/>
      <c r="D275" s="32"/>
    </row>
    <row r="276" spans="1:4">
      <c r="A276" s="30"/>
      <c r="B276" s="30"/>
      <c r="C276" s="31"/>
      <c r="D276" s="32"/>
    </row>
    <row r="277" spans="1:4">
      <c r="A277" s="30"/>
      <c r="B277" s="30"/>
      <c r="C277" s="31"/>
      <c r="D277" s="32"/>
    </row>
    <row r="278" spans="1:4">
      <c r="A278" s="30"/>
      <c r="B278" s="30"/>
      <c r="C278" s="31"/>
      <c r="D278" s="32"/>
    </row>
    <row r="279" spans="1:4">
      <c r="A279" s="30"/>
      <c r="B279" s="30"/>
      <c r="C279" s="31"/>
      <c r="D279" s="32"/>
    </row>
    <row r="280" spans="1:4">
      <c r="A280" s="30"/>
      <c r="B280" s="30"/>
      <c r="C280" s="31"/>
      <c r="D280" s="32"/>
    </row>
    <row r="281" spans="1:4">
      <c r="A281" s="30"/>
      <c r="B281" s="30"/>
      <c r="C281" s="31"/>
      <c r="D281" s="32"/>
    </row>
    <row r="282" spans="1:4">
      <c r="A282" s="30"/>
      <c r="B282" s="30"/>
      <c r="C282" s="31"/>
      <c r="D282" s="32"/>
    </row>
    <row r="283" spans="1:4">
      <c r="A283" s="30"/>
      <c r="B283" s="30"/>
      <c r="C283" s="31"/>
      <c r="D283" s="32"/>
    </row>
    <row r="284" spans="1:4">
      <c r="A284" s="30"/>
      <c r="B284" s="30"/>
      <c r="C284" s="31"/>
      <c r="D284" s="32"/>
    </row>
    <row r="285" spans="1:4">
      <c r="A285" s="30"/>
      <c r="B285" s="30"/>
      <c r="C285" s="31"/>
      <c r="D285" s="32"/>
    </row>
    <row r="286" spans="1:4">
      <c r="A286" s="30"/>
      <c r="B286" s="30"/>
      <c r="C286" s="31"/>
      <c r="D286" s="32"/>
    </row>
    <row r="287" spans="1:4">
      <c r="A287" s="30"/>
      <c r="B287" s="30"/>
      <c r="C287" s="31"/>
      <c r="D287" s="32"/>
    </row>
    <row r="288" spans="1:4">
      <c r="A288" s="30"/>
      <c r="B288" s="30"/>
      <c r="C288" s="31"/>
      <c r="D288" s="32"/>
    </row>
    <row r="289" spans="1:4">
      <c r="A289" s="30"/>
      <c r="B289" s="30"/>
      <c r="C289" s="31"/>
      <c r="D289" s="32"/>
    </row>
    <row r="290" spans="1:4">
      <c r="A290" s="30"/>
      <c r="B290" s="30"/>
      <c r="C290" s="31"/>
      <c r="D290" s="32"/>
    </row>
    <row r="291" spans="1:4">
      <c r="A291" s="30"/>
      <c r="B291" s="30"/>
      <c r="C291" s="31"/>
      <c r="D291" s="32"/>
    </row>
    <row r="292" spans="1:4">
      <c r="A292" s="30"/>
      <c r="B292" s="30"/>
      <c r="C292" s="31"/>
      <c r="D292" s="32"/>
    </row>
    <row r="293" spans="1:4">
      <c r="A293" s="30"/>
      <c r="B293" s="30"/>
      <c r="C293" s="31"/>
      <c r="D293" s="32"/>
    </row>
    <row r="294" spans="1:4">
      <c r="A294" s="30"/>
      <c r="B294" s="30"/>
      <c r="C294" s="31"/>
      <c r="D294" s="32"/>
    </row>
    <row r="295" spans="1:4">
      <c r="A295" s="30"/>
      <c r="B295" s="30"/>
      <c r="C295" s="31"/>
      <c r="D295" s="32"/>
    </row>
    <row r="296" spans="1:4">
      <c r="A296" s="30"/>
      <c r="B296" s="30"/>
      <c r="C296" s="31"/>
      <c r="D296" s="32"/>
    </row>
    <row r="297" spans="1:4">
      <c r="A297" s="30"/>
      <c r="B297" s="30"/>
      <c r="C297" s="31"/>
      <c r="D297" s="32"/>
    </row>
    <row r="298" spans="1:4">
      <c r="A298" s="30"/>
      <c r="B298" s="30"/>
      <c r="C298" s="31"/>
      <c r="D298" s="32"/>
    </row>
    <row r="299" spans="1:4">
      <c r="A299" s="30"/>
      <c r="B299" s="30"/>
      <c r="C299" s="31"/>
      <c r="D299" s="32"/>
    </row>
    <row r="300" spans="1:4">
      <c r="A300" s="30"/>
      <c r="B300" s="30"/>
      <c r="C300" s="31"/>
      <c r="D300" s="32"/>
    </row>
    <row r="301" spans="1:4">
      <c r="A301" s="30"/>
      <c r="B301" s="30"/>
      <c r="C301" s="31"/>
      <c r="D301" s="32"/>
    </row>
    <row r="302" spans="1:4">
      <c r="A302" s="30"/>
      <c r="B302" s="30"/>
      <c r="C302" s="31"/>
      <c r="D302" s="32"/>
    </row>
    <row r="303" spans="1:4">
      <c r="A303" s="30"/>
      <c r="B303" s="30"/>
      <c r="C303" s="31"/>
      <c r="D303" s="32"/>
    </row>
    <row r="304" spans="1:4">
      <c r="A304" s="30"/>
      <c r="B304" s="30"/>
      <c r="C304" s="31"/>
      <c r="D304" s="32"/>
    </row>
    <row r="305" spans="1:4">
      <c r="A305" s="30"/>
      <c r="B305" s="30"/>
      <c r="C305" s="31"/>
      <c r="D305" s="32"/>
    </row>
    <row r="306" spans="1:4">
      <c r="A306" s="30"/>
      <c r="B306" s="30"/>
      <c r="C306" s="31"/>
      <c r="D306" s="32"/>
    </row>
    <row r="307" spans="1:4">
      <c r="A307" s="30"/>
      <c r="B307" s="30"/>
      <c r="C307" s="31"/>
      <c r="D307" s="32"/>
    </row>
    <row r="308" spans="1:4">
      <c r="A308" s="30"/>
      <c r="B308" s="30"/>
      <c r="C308" s="31"/>
      <c r="D308" s="32"/>
    </row>
    <row r="309" spans="1:4">
      <c r="A309" s="30"/>
      <c r="B309" s="30"/>
      <c r="C309" s="31"/>
      <c r="D309" s="32"/>
    </row>
    <row r="310" spans="1:4">
      <c r="A310" s="30"/>
      <c r="B310" s="30"/>
      <c r="C310" s="31"/>
      <c r="D310" s="32"/>
    </row>
    <row r="311" spans="1:4">
      <c r="A311" s="30"/>
      <c r="B311" s="30"/>
      <c r="C311" s="31"/>
      <c r="D311" s="32"/>
    </row>
    <row r="312" spans="1:4">
      <c r="A312" s="30"/>
      <c r="B312" s="30"/>
      <c r="C312" s="31"/>
      <c r="D312" s="32"/>
    </row>
    <row r="313" spans="1:4">
      <c r="A313" s="30"/>
      <c r="B313" s="30"/>
      <c r="C313" s="31"/>
      <c r="D313" s="32"/>
    </row>
    <row r="314" spans="1:4">
      <c r="A314" s="30"/>
      <c r="B314" s="30"/>
      <c r="C314" s="31"/>
      <c r="D314" s="32"/>
    </row>
    <row r="315" spans="1:4">
      <c r="A315" s="30"/>
      <c r="B315" s="30"/>
      <c r="C315" s="31"/>
      <c r="D315" s="32"/>
    </row>
    <row r="316" spans="1:4">
      <c r="A316" s="30"/>
      <c r="B316" s="30"/>
      <c r="C316" s="31"/>
      <c r="D316" s="32"/>
    </row>
    <row r="317" spans="1:4">
      <c r="A317" s="30"/>
      <c r="B317" s="30"/>
      <c r="C317" s="31"/>
      <c r="D317" s="32"/>
    </row>
    <row r="318" spans="1:4">
      <c r="A318" s="30"/>
      <c r="B318" s="30"/>
      <c r="C318" s="31"/>
      <c r="D318" s="32"/>
    </row>
    <row r="319" spans="1:4">
      <c r="A319" s="30"/>
      <c r="B319" s="30"/>
      <c r="C319" s="31"/>
      <c r="D319" s="32"/>
    </row>
    <row r="320" spans="1:4">
      <c r="A320" s="30"/>
      <c r="B320" s="30"/>
      <c r="C320" s="31"/>
      <c r="D320" s="32"/>
    </row>
    <row r="321" spans="1:4">
      <c r="A321" s="30"/>
      <c r="B321" s="30"/>
      <c r="C321" s="31"/>
      <c r="D321" s="32"/>
    </row>
    <row r="322" spans="1:4">
      <c r="A322" s="30"/>
      <c r="B322" s="30"/>
      <c r="C322" s="31"/>
      <c r="D322" s="32"/>
    </row>
    <row r="323" spans="1:4">
      <c r="A323" s="30"/>
      <c r="B323" s="30"/>
      <c r="C323" s="31"/>
      <c r="D323" s="32"/>
    </row>
    <row r="324" spans="1:4">
      <c r="A324" s="30"/>
      <c r="B324" s="30"/>
      <c r="C324" s="31"/>
      <c r="D324" s="32"/>
    </row>
    <row r="325" spans="1:4">
      <c r="A325" s="30"/>
      <c r="B325" s="30"/>
      <c r="C325" s="31"/>
      <c r="D325" s="32"/>
    </row>
    <row r="326" spans="1:4">
      <c r="A326" s="30"/>
      <c r="B326" s="30"/>
      <c r="C326" s="31"/>
      <c r="D326" s="32"/>
    </row>
    <row r="327" spans="1:4">
      <c r="A327" s="30"/>
      <c r="B327" s="30"/>
      <c r="C327" s="31"/>
      <c r="D327" s="32"/>
    </row>
    <row r="328" spans="1:4">
      <c r="A328" s="30"/>
      <c r="B328" s="30"/>
      <c r="C328" s="31"/>
      <c r="D328" s="32"/>
    </row>
    <row r="329" spans="1:4">
      <c r="A329" s="30"/>
      <c r="B329" s="30"/>
      <c r="C329" s="31"/>
      <c r="D329" s="32"/>
    </row>
    <row r="330" spans="1:4">
      <c r="A330" s="30"/>
      <c r="B330" s="30"/>
      <c r="C330" s="31"/>
      <c r="D330" s="32"/>
    </row>
    <row r="331" spans="1:4">
      <c r="A331" s="30"/>
      <c r="B331" s="30"/>
      <c r="C331" s="31"/>
      <c r="D331" s="32"/>
    </row>
    <row r="332" spans="1:4">
      <c r="A332" s="30"/>
      <c r="B332" s="30"/>
      <c r="C332" s="31"/>
      <c r="D332" s="32"/>
    </row>
    <row r="333" spans="1:4">
      <c r="A333" s="30"/>
      <c r="B333" s="30"/>
      <c r="C333" s="31"/>
      <c r="D333" s="32"/>
    </row>
    <row r="334" spans="1:4">
      <c r="A334" s="30"/>
      <c r="B334" s="30"/>
      <c r="C334" s="31"/>
      <c r="D334" s="32"/>
    </row>
    <row r="335" spans="1:4">
      <c r="A335" s="30"/>
      <c r="B335" s="30"/>
      <c r="C335" s="31"/>
      <c r="D335" s="32"/>
    </row>
    <row r="336" spans="1:4">
      <c r="A336" s="30"/>
      <c r="B336" s="30"/>
      <c r="C336" s="31"/>
      <c r="D336" s="32"/>
    </row>
    <row r="337" spans="1:4">
      <c r="A337" s="30"/>
      <c r="B337" s="30"/>
      <c r="C337" s="31"/>
      <c r="D337" s="32"/>
    </row>
    <row r="338" spans="1:4">
      <c r="A338" s="30"/>
      <c r="B338" s="30"/>
      <c r="C338" s="31"/>
      <c r="D338" s="32"/>
    </row>
    <row r="339" spans="1:4">
      <c r="A339" s="30"/>
      <c r="B339" s="30"/>
      <c r="C339" s="31"/>
      <c r="D339" s="32"/>
    </row>
    <row r="340" spans="1:4">
      <c r="A340" s="30"/>
      <c r="B340" s="30"/>
      <c r="C340" s="31"/>
      <c r="D340" s="32"/>
    </row>
    <row r="341" spans="1:4">
      <c r="A341" s="30"/>
      <c r="B341" s="30"/>
      <c r="C341" s="31"/>
      <c r="D341" s="32"/>
    </row>
    <row r="342" spans="1:4">
      <c r="A342" s="30"/>
      <c r="B342" s="30"/>
      <c r="C342" s="31"/>
      <c r="D342" s="32"/>
    </row>
    <row r="343" spans="1:4">
      <c r="A343" s="30"/>
      <c r="B343" s="30"/>
      <c r="C343" s="31"/>
      <c r="D343" s="32"/>
    </row>
    <row r="344" spans="1:4">
      <c r="A344" s="30"/>
      <c r="B344" s="30"/>
      <c r="C344" s="31"/>
      <c r="D344" s="32"/>
    </row>
    <row r="345" spans="1:4">
      <c r="A345" s="30"/>
      <c r="B345" s="30"/>
      <c r="C345" s="31"/>
      <c r="D345" s="32"/>
    </row>
    <row r="346" spans="1:4">
      <c r="A346" s="30"/>
      <c r="B346" s="30"/>
      <c r="C346" s="31"/>
      <c r="D346" s="32"/>
    </row>
    <row r="347" spans="1:4">
      <c r="A347" s="30"/>
      <c r="B347" s="30"/>
      <c r="C347" s="31"/>
      <c r="D347" s="32"/>
    </row>
    <row r="348" spans="1:4">
      <c r="A348" s="30"/>
      <c r="B348" s="30"/>
      <c r="C348" s="31"/>
      <c r="D348" s="32"/>
    </row>
    <row r="349" spans="1:4">
      <c r="A349" s="30"/>
      <c r="B349" s="30"/>
      <c r="C349" s="31"/>
      <c r="D349" s="32"/>
    </row>
    <row r="350" spans="1:4">
      <c r="A350" s="30"/>
      <c r="B350" s="30"/>
      <c r="C350" s="31"/>
      <c r="D350" s="32"/>
    </row>
    <row r="351" spans="1:4">
      <c r="A351" s="30"/>
      <c r="B351" s="30"/>
      <c r="C351" s="31"/>
      <c r="D351" s="32"/>
    </row>
    <row r="352" spans="1:4">
      <c r="A352" s="30"/>
      <c r="B352" s="30"/>
      <c r="C352" s="31"/>
      <c r="D352" s="32"/>
    </row>
    <row r="353" spans="1:4">
      <c r="A353" s="30"/>
      <c r="B353" s="30"/>
      <c r="C353" s="31"/>
      <c r="D353" s="32"/>
    </row>
    <row r="354" spans="1:4">
      <c r="A354" s="30"/>
      <c r="B354" s="30"/>
      <c r="C354" s="31"/>
      <c r="D354" s="32"/>
    </row>
    <row r="355" spans="1:4">
      <c r="A355" s="30"/>
      <c r="B355" s="30"/>
      <c r="C355" s="31"/>
      <c r="D355" s="32"/>
    </row>
    <row r="356" spans="1:4">
      <c r="A356" s="30"/>
      <c r="B356" s="30"/>
      <c r="C356" s="31"/>
      <c r="D356" s="32"/>
    </row>
    <row r="357" spans="1:4">
      <c r="A357" s="30"/>
      <c r="B357" s="30"/>
      <c r="C357" s="31"/>
      <c r="D357" s="32"/>
    </row>
    <row r="358" spans="1:4">
      <c r="A358" s="30"/>
      <c r="B358" s="30"/>
      <c r="C358" s="31"/>
      <c r="D358" s="32"/>
    </row>
    <row r="359" spans="1:4">
      <c r="A359" s="30"/>
      <c r="B359" s="30"/>
      <c r="C359" s="31"/>
      <c r="D359" s="32"/>
    </row>
    <row r="360" spans="1:4">
      <c r="A360" s="30"/>
      <c r="B360" s="30"/>
      <c r="C360" s="31"/>
      <c r="D360" s="32"/>
    </row>
    <row r="361" spans="1:4">
      <c r="A361" s="30"/>
      <c r="B361" s="30"/>
      <c r="C361" s="31"/>
      <c r="D361" s="32"/>
    </row>
    <row r="362" spans="1:4">
      <c r="A362" s="30"/>
      <c r="B362" s="30"/>
      <c r="C362" s="31"/>
      <c r="D362" s="32"/>
    </row>
    <row r="363" spans="1:4">
      <c r="A363" s="30"/>
      <c r="B363" s="30"/>
      <c r="C363" s="31"/>
      <c r="D363" s="32"/>
    </row>
    <row r="364" spans="1:4">
      <c r="A364" s="30"/>
      <c r="B364" s="30"/>
      <c r="C364" s="31"/>
      <c r="D364" s="32"/>
    </row>
    <row r="365" spans="1:4">
      <c r="A365" s="30"/>
      <c r="B365" s="30"/>
      <c r="C365" s="31"/>
      <c r="D365" s="32"/>
    </row>
    <row r="366" spans="1:4">
      <c r="A366" s="30"/>
      <c r="B366" s="30"/>
      <c r="C366" s="31"/>
      <c r="D366" s="32"/>
    </row>
    <row r="367" spans="1:4">
      <c r="A367" s="30"/>
      <c r="B367" s="30"/>
      <c r="C367" s="31"/>
      <c r="D367" s="32"/>
    </row>
    <row r="368" spans="1:4">
      <c r="A368" s="30"/>
      <c r="B368" s="30"/>
      <c r="C368" s="31"/>
      <c r="D368" s="32"/>
    </row>
    <row r="369" spans="1:4">
      <c r="A369" s="30"/>
      <c r="B369" s="30"/>
      <c r="C369" s="31"/>
      <c r="D369" s="32"/>
    </row>
    <row r="370" spans="1:4">
      <c r="A370" s="30"/>
      <c r="B370" s="30"/>
      <c r="C370" s="31"/>
      <c r="D370" s="32"/>
    </row>
    <row r="371" spans="1:4">
      <c r="A371" s="30"/>
      <c r="B371" s="30"/>
      <c r="C371" s="31"/>
      <c r="D371" s="32"/>
    </row>
    <row r="372" spans="1:4">
      <c r="A372" s="30"/>
      <c r="B372" s="30"/>
      <c r="C372" s="31"/>
      <c r="D372" s="32"/>
    </row>
    <row r="373" spans="1:4">
      <c r="A373" s="30"/>
      <c r="B373" s="30"/>
      <c r="C373" s="31"/>
      <c r="D373" s="32"/>
    </row>
    <row r="374" spans="1:4">
      <c r="A374" s="30"/>
      <c r="B374" s="30"/>
      <c r="C374" s="31"/>
      <c r="D374" s="32"/>
    </row>
    <row r="375" spans="1:4">
      <c r="A375" s="30"/>
      <c r="B375" s="30"/>
      <c r="C375" s="31"/>
      <c r="D375" s="32"/>
    </row>
    <row r="376" spans="1:4">
      <c r="A376" s="30"/>
      <c r="B376" s="30"/>
      <c r="C376" s="31"/>
      <c r="D376" s="32"/>
    </row>
    <row r="377" spans="1:4">
      <c r="A377" s="30"/>
      <c r="B377" s="30"/>
      <c r="C377" s="31"/>
      <c r="D377" s="32"/>
    </row>
    <row r="378" spans="1:4">
      <c r="A378" s="30"/>
      <c r="B378" s="30"/>
      <c r="C378" s="31"/>
      <c r="D378" s="32"/>
    </row>
    <row r="379" spans="1:4">
      <c r="A379" s="30"/>
      <c r="B379" s="30"/>
      <c r="C379" s="31"/>
      <c r="D379" s="32"/>
    </row>
    <row r="380" spans="1:4">
      <c r="A380" s="30"/>
      <c r="B380" s="30"/>
      <c r="C380" s="31"/>
      <c r="D380" s="32"/>
    </row>
    <row r="381" spans="1:4">
      <c r="A381" s="30"/>
      <c r="B381" s="30"/>
      <c r="C381" s="31"/>
      <c r="D381" s="32"/>
    </row>
    <row r="382" spans="1:4">
      <c r="A382" s="30"/>
      <c r="B382" s="30"/>
      <c r="C382" s="31"/>
      <c r="D382" s="32"/>
    </row>
    <row r="383" spans="1:4">
      <c r="A383" s="30"/>
      <c r="B383" s="30"/>
      <c r="C383" s="31"/>
      <c r="D383" s="32"/>
    </row>
    <row r="384" spans="1:4">
      <c r="A384" s="30"/>
      <c r="B384" s="30"/>
      <c r="C384" s="31"/>
      <c r="D384" s="32"/>
    </row>
    <row r="385" spans="1:4">
      <c r="A385" s="30"/>
      <c r="B385" s="30"/>
      <c r="C385" s="31"/>
      <c r="D385" s="32"/>
    </row>
    <row r="386" spans="1:4">
      <c r="A386" s="30"/>
      <c r="B386" s="30"/>
      <c r="C386" s="31"/>
      <c r="D386" s="32"/>
    </row>
    <row r="387" spans="1:4">
      <c r="A387" s="30"/>
      <c r="B387" s="30"/>
      <c r="C387" s="31"/>
      <c r="D387" s="32"/>
    </row>
    <row r="388" spans="1:4">
      <c r="A388" s="30"/>
      <c r="B388" s="30"/>
      <c r="C388" s="31"/>
      <c r="D388" s="32"/>
    </row>
    <row r="389" spans="1:4">
      <c r="A389" s="30"/>
      <c r="B389" s="30"/>
      <c r="C389" s="31"/>
      <c r="D389" s="32"/>
    </row>
    <row r="390" spans="1:4">
      <c r="A390" s="30"/>
      <c r="B390" s="30"/>
      <c r="C390" s="31"/>
      <c r="D390" s="32"/>
    </row>
    <row r="391" spans="1:4">
      <c r="A391" s="30"/>
      <c r="B391" s="30"/>
      <c r="C391" s="31"/>
      <c r="D391" s="32"/>
    </row>
    <row r="392" spans="1:4">
      <c r="A392" s="30"/>
      <c r="B392" s="30"/>
      <c r="C392" s="31"/>
      <c r="D392" s="32"/>
    </row>
    <row r="393" spans="1:4">
      <c r="A393" s="30"/>
      <c r="B393" s="30"/>
      <c r="C393" s="31"/>
      <c r="D393" s="32"/>
    </row>
    <row r="394" spans="1:4">
      <c r="A394" s="30"/>
      <c r="B394" s="30"/>
      <c r="C394" s="31"/>
      <c r="D394" s="32"/>
    </row>
    <row r="395" spans="1:4">
      <c r="A395" s="30"/>
      <c r="B395" s="30"/>
      <c r="C395" s="31"/>
      <c r="D395" s="32"/>
    </row>
    <row r="396" spans="1:4">
      <c r="A396" s="30"/>
      <c r="B396" s="30"/>
      <c r="C396" s="31"/>
      <c r="D396" s="32"/>
    </row>
    <row r="397" spans="1:4">
      <c r="A397" s="30"/>
      <c r="B397" s="30"/>
      <c r="C397" s="31"/>
      <c r="D397" s="32"/>
    </row>
    <row r="398" spans="1:4">
      <c r="A398" s="30"/>
      <c r="B398" s="30"/>
      <c r="C398" s="31"/>
      <c r="D398" s="32"/>
    </row>
    <row r="399" spans="1:4">
      <c r="A399" s="30"/>
      <c r="B399" s="30"/>
      <c r="C399" s="31"/>
      <c r="D399" s="32"/>
    </row>
    <row r="400" spans="1:4">
      <c r="A400" s="30"/>
      <c r="B400" s="30"/>
      <c r="C400" s="31"/>
      <c r="D400" s="32"/>
    </row>
    <row r="401" spans="1:4">
      <c r="A401" s="30"/>
      <c r="B401" s="30"/>
      <c r="C401" s="31"/>
      <c r="D401" s="32"/>
    </row>
    <row r="402" spans="1:4">
      <c r="A402" s="30"/>
      <c r="B402" s="30"/>
      <c r="C402" s="31"/>
      <c r="D402" s="32"/>
    </row>
    <row r="403" spans="1:4">
      <c r="A403" s="30"/>
      <c r="B403" s="30"/>
      <c r="C403" s="31"/>
      <c r="D403" s="32"/>
    </row>
    <row r="404" spans="1:4">
      <c r="A404" s="30"/>
      <c r="B404" s="30"/>
      <c r="C404" s="31"/>
      <c r="D404" s="32"/>
    </row>
    <row r="405" spans="1:4">
      <c r="A405" s="30"/>
      <c r="B405" s="30"/>
      <c r="C405" s="31"/>
      <c r="D405" s="32"/>
    </row>
    <row r="406" spans="1:4">
      <c r="A406" s="30"/>
      <c r="B406" s="30"/>
      <c r="C406" s="31"/>
      <c r="D406" s="32"/>
    </row>
    <row r="407" spans="1:4">
      <c r="A407" s="30"/>
      <c r="B407" s="30"/>
      <c r="C407" s="31"/>
      <c r="D407" s="32"/>
    </row>
    <row r="408" spans="1:4">
      <c r="A408" s="30"/>
      <c r="B408" s="30"/>
      <c r="C408" s="31"/>
      <c r="D408" s="32"/>
    </row>
    <row r="409" spans="1:4">
      <c r="A409" s="30"/>
      <c r="B409" s="30"/>
      <c r="C409" s="31"/>
      <c r="D409" s="32"/>
    </row>
    <row r="410" spans="1:4">
      <c r="A410" s="30"/>
      <c r="B410" s="30"/>
      <c r="C410" s="31"/>
      <c r="D410" s="32"/>
    </row>
    <row r="411" spans="1:4">
      <c r="A411" s="30"/>
      <c r="B411" s="30"/>
      <c r="C411" s="31"/>
      <c r="D411" s="32"/>
    </row>
    <row r="412" spans="1:4">
      <c r="A412" s="30"/>
      <c r="B412" s="30"/>
      <c r="C412" s="31"/>
      <c r="D412" s="32"/>
    </row>
    <row r="413" spans="1:4">
      <c r="A413" s="30"/>
      <c r="B413" s="30"/>
      <c r="C413" s="31"/>
      <c r="D413" s="32"/>
    </row>
    <row r="414" spans="1:4">
      <c r="A414" s="30"/>
      <c r="B414" s="30"/>
      <c r="C414" s="31"/>
      <c r="D414" s="32"/>
    </row>
    <row r="415" spans="1:4">
      <c r="A415" s="30"/>
      <c r="B415" s="30"/>
      <c r="C415" s="31"/>
      <c r="D415" s="32"/>
    </row>
    <row r="416" spans="1:4">
      <c r="A416" s="30"/>
      <c r="B416" s="30"/>
      <c r="C416" s="31"/>
      <c r="D416" s="32"/>
    </row>
    <row r="417" spans="1:4">
      <c r="A417" s="30"/>
      <c r="B417" s="30"/>
      <c r="C417" s="31"/>
      <c r="D417" s="32"/>
    </row>
    <row r="418" spans="1:4">
      <c r="A418" s="30"/>
      <c r="B418" s="30"/>
      <c r="C418" s="31"/>
      <c r="D418" s="32"/>
    </row>
    <row r="419" spans="1:4">
      <c r="A419" s="30"/>
      <c r="B419" s="30"/>
      <c r="C419" s="31"/>
      <c r="D419" s="32"/>
    </row>
    <row r="420" spans="1:4">
      <c r="A420" s="30"/>
      <c r="B420" s="30"/>
      <c r="C420" s="31"/>
      <c r="D420" s="32"/>
    </row>
    <row r="421" spans="1:4">
      <c r="A421" s="30"/>
      <c r="B421" s="30"/>
      <c r="C421" s="31"/>
      <c r="D421" s="32"/>
    </row>
    <row r="422" spans="1:4">
      <c r="A422" s="30"/>
      <c r="B422" s="30"/>
      <c r="C422" s="31"/>
      <c r="D422" s="32"/>
    </row>
    <row r="423" spans="1:4">
      <c r="A423" s="30"/>
      <c r="B423" s="30"/>
      <c r="C423" s="31"/>
      <c r="D423" s="32"/>
    </row>
    <row r="424" spans="1:4">
      <c r="A424" s="30"/>
      <c r="B424" s="30"/>
      <c r="C424" s="31"/>
      <c r="D424" s="32"/>
    </row>
    <row r="425" spans="1:4">
      <c r="A425" s="30"/>
      <c r="B425" s="30"/>
      <c r="C425" s="31"/>
      <c r="D425" s="32"/>
    </row>
    <row r="426" spans="1:4">
      <c r="A426" s="30"/>
      <c r="B426" s="30"/>
      <c r="C426" s="31"/>
      <c r="D426" s="32"/>
    </row>
    <row r="427" spans="1:4">
      <c r="A427" s="30"/>
      <c r="B427" s="30"/>
      <c r="C427" s="31"/>
      <c r="D427" s="32"/>
    </row>
    <row r="428" spans="1:4">
      <c r="A428" s="30"/>
      <c r="B428" s="30"/>
      <c r="C428" s="31"/>
      <c r="D428" s="32"/>
    </row>
    <row r="429" spans="1:4">
      <c r="A429" s="30"/>
      <c r="B429" s="30"/>
      <c r="C429" s="31"/>
      <c r="D429" s="32"/>
    </row>
    <row r="430" spans="1:4">
      <c r="A430" s="30"/>
      <c r="B430" s="30"/>
      <c r="C430" s="31"/>
      <c r="D430" s="32"/>
    </row>
    <row r="431" spans="1:4">
      <c r="A431" s="30"/>
      <c r="B431" s="30"/>
      <c r="C431" s="31"/>
      <c r="D431" s="32"/>
    </row>
    <row r="432" spans="1:4">
      <c r="A432" s="30"/>
      <c r="B432" s="30"/>
      <c r="C432" s="31"/>
      <c r="D432" s="32"/>
    </row>
    <row r="433" spans="1:4">
      <c r="A433" s="30"/>
      <c r="B433" s="30"/>
      <c r="C433" s="31"/>
      <c r="D433" s="32"/>
    </row>
    <row r="434" spans="1:4">
      <c r="A434" s="30"/>
      <c r="B434" s="30"/>
      <c r="C434" s="31"/>
      <c r="D434" s="32"/>
    </row>
    <row r="435" spans="1:4">
      <c r="A435" s="30"/>
      <c r="B435" s="30"/>
      <c r="C435" s="31"/>
      <c r="D435" s="32"/>
    </row>
    <row r="436" spans="1:4">
      <c r="A436" s="30"/>
      <c r="B436" s="30"/>
      <c r="C436" s="31"/>
      <c r="D436" s="32"/>
    </row>
    <row r="437" spans="1:4">
      <c r="A437" s="30"/>
      <c r="B437" s="30"/>
      <c r="C437" s="31"/>
      <c r="D437" s="32"/>
    </row>
    <row r="438" spans="1:4">
      <c r="A438" s="30"/>
      <c r="B438" s="30"/>
      <c r="C438" s="31"/>
      <c r="D438" s="32"/>
    </row>
    <row r="439" spans="1:4">
      <c r="A439" s="30"/>
      <c r="B439" s="30"/>
      <c r="C439" s="31"/>
      <c r="D439" s="32"/>
    </row>
    <row r="440" spans="1:4">
      <c r="A440" s="30"/>
      <c r="B440" s="30"/>
      <c r="C440" s="31"/>
      <c r="D440" s="32"/>
    </row>
    <row r="441" spans="1:4">
      <c r="A441" s="30"/>
      <c r="B441" s="30"/>
      <c r="C441" s="31"/>
      <c r="D441" s="32"/>
    </row>
    <row r="442" spans="1:4">
      <c r="A442" s="30"/>
      <c r="B442" s="30"/>
      <c r="C442" s="31"/>
      <c r="D442" s="32"/>
    </row>
    <row r="443" spans="1:4">
      <c r="A443" s="30"/>
      <c r="B443" s="30"/>
      <c r="C443" s="31"/>
      <c r="D443" s="32"/>
    </row>
    <row r="444" spans="1:4">
      <c r="A444" s="30"/>
      <c r="B444" s="30"/>
      <c r="C444" s="31"/>
      <c r="D444" s="32"/>
    </row>
    <row r="445" spans="1:4">
      <c r="A445" s="30"/>
      <c r="B445" s="30"/>
      <c r="C445" s="31"/>
      <c r="D445" s="32"/>
    </row>
    <row r="446" spans="1:4">
      <c r="A446" s="30"/>
      <c r="B446" s="30"/>
      <c r="C446" s="31"/>
      <c r="D446" s="32"/>
    </row>
    <row r="447" spans="1:4">
      <c r="A447" s="30"/>
      <c r="B447" s="30"/>
      <c r="C447" s="31"/>
      <c r="D447" s="32"/>
    </row>
    <row r="448" spans="1:4">
      <c r="A448" s="30"/>
      <c r="B448" s="30"/>
      <c r="C448" s="31"/>
      <c r="D448" s="32"/>
    </row>
    <row r="449" spans="1:4">
      <c r="A449" s="30"/>
      <c r="B449" s="30"/>
      <c r="C449" s="31"/>
      <c r="D449" s="32"/>
    </row>
    <row r="450" spans="1:4">
      <c r="A450" s="30"/>
      <c r="B450" s="30"/>
      <c r="C450" s="31"/>
      <c r="D450" s="32"/>
    </row>
    <row r="451" spans="1:4">
      <c r="A451" s="30"/>
      <c r="B451" s="30"/>
      <c r="C451" s="31"/>
      <c r="D451" s="32"/>
    </row>
    <row r="452" spans="1:4">
      <c r="A452" s="30"/>
      <c r="B452" s="30"/>
      <c r="C452" s="31"/>
      <c r="D452" s="32"/>
    </row>
    <row r="453" spans="1:4">
      <c r="A453" s="30"/>
      <c r="B453" s="30"/>
      <c r="C453" s="31"/>
      <c r="D453" s="32"/>
    </row>
    <row r="454" spans="1:4">
      <c r="A454" s="30"/>
      <c r="B454" s="30"/>
      <c r="C454" s="31"/>
      <c r="D454" s="32"/>
    </row>
    <row r="455" spans="1:4">
      <c r="A455" s="30"/>
      <c r="B455" s="30"/>
      <c r="C455" s="31"/>
      <c r="D455" s="32"/>
    </row>
    <row r="456" spans="1:4">
      <c r="A456" s="30"/>
      <c r="B456" s="30"/>
      <c r="C456" s="31"/>
      <c r="D456" s="32"/>
    </row>
    <row r="457" spans="1:4">
      <c r="A457" s="30"/>
      <c r="B457" s="30"/>
      <c r="C457" s="31"/>
      <c r="D457" s="32"/>
    </row>
    <row r="458" spans="1:4">
      <c r="A458" s="30"/>
      <c r="B458" s="30"/>
      <c r="C458" s="31"/>
      <c r="D458" s="32"/>
    </row>
    <row r="459" spans="1:4">
      <c r="A459" s="30"/>
      <c r="B459" s="30"/>
      <c r="C459" s="31"/>
      <c r="D459" s="32"/>
    </row>
    <row r="460" spans="1:4">
      <c r="A460" s="30"/>
      <c r="B460" s="30"/>
      <c r="C460" s="31"/>
      <c r="D460" s="32"/>
    </row>
    <row r="461" spans="1:4">
      <c r="A461" s="30"/>
      <c r="B461" s="30"/>
      <c r="C461" s="31"/>
      <c r="D461" s="32"/>
    </row>
    <row r="462" spans="1:4">
      <c r="A462" s="30"/>
      <c r="B462" s="30"/>
      <c r="C462" s="31"/>
      <c r="D462" s="32"/>
    </row>
    <row r="463" spans="1:4">
      <c r="A463" s="30"/>
      <c r="B463" s="30"/>
      <c r="C463" s="31"/>
      <c r="D463" s="32"/>
    </row>
    <row r="464" spans="1:4">
      <c r="A464" s="30"/>
      <c r="B464" s="30"/>
      <c r="C464" s="31"/>
      <c r="D464" s="32"/>
    </row>
    <row r="465" spans="1:4">
      <c r="A465" s="30"/>
      <c r="B465" s="30"/>
      <c r="C465" s="31"/>
      <c r="D465" s="32"/>
    </row>
    <row r="466" spans="1:4">
      <c r="A466" s="30"/>
      <c r="B466" s="30"/>
      <c r="C466" s="31"/>
      <c r="D466" s="32"/>
    </row>
    <row r="467" spans="1:4">
      <c r="A467" s="30"/>
      <c r="B467" s="30"/>
      <c r="C467" s="31"/>
      <c r="D467" s="32"/>
    </row>
    <row r="468" spans="1:4">
      <c r="A468" s="30"/>
      <c r="B468" s="30"/>
      <c r="C468" s="31"/>
      <c r="D468" s="32"/>
    </row>
    <row r="469" spans="1:4">
      <c r="A469" s="30"/>
      <c r="B469" s="30"/>
      <c r="C469" s="31"/>
      <c r="D469" s="32"/>
    </row>
    <row r="470" spans="1:4">
      <c r="A470" s="30"/>
      <c r="B470" s="30"/>
      <c r="C470" s="31"/>
      <c r="D470" s="32"/>
    </row>
    <row r="471" spans="1:4">
      <c r="A471" s="30"/>
      <c r="B471" s="30"/>
      <c r="C471" s="31"/>
      <c r="D471" s="32"/>
    </row>
    <row r="472" spans="1:4">
      <c r="A472" s="30"/>
      <c r="B472" s="30"/>
      <c r="C472" s="31"/>
      <c r="D472" s="32"/>
    </row>
    <row r="473" spans="1:4">
      <c r="A473" s="30"/>
      <c r="B473" s="30"/>
      <c r="C473" s="31"/>
      <c r="D473" s="32"/>
    </row>
    <row r="474" spans="1:4">
      <c r="A474" s="30"/>
      <c r="B474" s="30"/>
      <c r="C474" s="31"/>
      <c r="D474" s="32"/>
    </row>
    <row r="475" spans="1:4">
      <c r="A475" s="30"/>
      <c r="B475" s="30"/>
      <c r="C475" s="31"/>
      <c r="D475" s="32"/>
    </row>
    <row r="476" spans="1:4">
      <c r="A476" s="30"/>
      <c r="B476" s="30"/>
      <c r="C476" s="31"/>
      <c r="D476" s="32"/>
    </row>
    <row r="477" spans="1:4">
      <c r="A477" s="30"/>
      <c r="B477" s="30"/>
      <c r="C477" s="31"/>
      <c r="D477" s="32"/>
    </row>
    <row r="478" spans="1:4">
      <c r="A478" s="30"/>
      <c r="B478" s="30"/>
      <c r="C478" s="31"/>
      <c r="D478" s="32"/>
    </row>
    <row r="479" spans="1:4">
      <c r="A479" s="30"/>
      <c r="B479" s="30"/>
      <c r="C479" s="31"/>
      <c r="D479" s="32"/>
    </row>
    <row r="480" spans="1:4">
      <c r="A480" s="30"/>
      <c r="B480" s="30"/>
      <c r="C480" s="31"/>
      <c r="D480" s="32"/>
    </row>
    <row r="481" spans="1:4">
      <c r="A481" s="30"/>
      <c r="B481" s="30"/>
      <c r="C481" s="31"/>
      <c r="D481" s="32"/>
    </row>
    <row r="482" spans="1:4">
      <c r="A482" s="30"/>
      <c r="B482" s="30"/>
      <c r="C482" s="31"/>
      <c r="D482" s="32"/>
    </row>
    <row r="483" spans="1:4">
      <c r="A483" s="30"/>
      <c r="B483" s="30"/>
      <c r="C483" s="31"/>
      <c r="D483" s="32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</sheetData>
  <mergeCells count="14">
    <mergeCell ref="A103:C103"/>
    <mergeCell ref="A114:C114"/>
    <mergeCell ref="A116:C116"/>
    <mergeCell ref="A125:C125"/>
    <mergeCell ref="A7:C7"/>
    <mergeCell ref="A47:C47"/>
    <mergeCell ref="A82:C82"/>
    <mergeCell ref="A86:C86"/>
    <mergeCell ref="A101:C101"/>
    <mergeCell ref="A5:B6"/>
    <mergeCell ref="C5:C6"/>
    <mergeCell ref="A8:C8"/>
    <mergeCell ref="A36:C36"/>
    <mergeCell ref="A40:C40"/>
  </mergeCells>
  <pageMargins left="0.39370078740157483" right="0.39370078740157483" top="0.39370078740157483" bottom="0.39370078740157483" header="0" footer="0"/>
  <pageSetup paperSize="9" scale="2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61"/>
  <sheetViews>
    <sheetView view="pageBreakPreview" zoomScale="55" zoomScaleNormal="40" zoomScaleSheetLayoutView="55" workbookViewId="0">
      <pane xSplit="5160" ySplit="3525" topLeftCell="R129" activePane="bottomRight"/>
      <selection pane="topRight" activeCell="X1" sqref="X1:X1048576"/>
      <selection pane="bottomLeft" activeCell="A32" sqref="A32:XFD32"/>
      <selection pane="bottomRight" activeCell="X139" sqref="X139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2" style="3" customWidth="1"/>
    <col min="5" max="5" width="22.140625" style="2" customWidth="1"/>
    <col min="6" max="6" width="22.5703125" style="2" customWidth="1"/>
    <col min="7" max="8" width="21" style="2" customWidth="1"/>
    <col min="9" max="9" width="21.28515625" style="2" customWidth="1"/>
    <col min="10" max="10" width="21" style="2" customWidth="1"/>
    <col min="11" max="11" width="22.140625" style="2" customWidth="1"/>
    <col min="12" max="12" width="21.85546875" style="2" customWidth="1"/>
    <col min="13" max="13" width="21.5703125" style="2" customWidth="1"/>
    <col min="14" max="14" width="21.85546875" style="2" customWidth="1"/>
    <col min="15" max="15" width="22.5703125" style="2" customWidth="1"/>
    <col min="16" max="16" width="22.42578125" style="2" customWidth="1"/>
    <col min="17" max="17" width="21.85546875" style="2" customWidth="1"/>
    <col min="18" max="18" width="21.28515625" style="2" customWidth="1"/>
    <col min="19" max="19" width="22.42578125" style="2" customWidth="1"/>
    <col min="20" max="20" width="21.85546875" style="2" customWidth="1"/>
    <col min="21" max="21" width="22.140625" style="2" customWidth="1"/>
    <col min="22" max="22" width="20.85546875" style="2" customWidth="1"/>
    <col min="23" max="23" width="22.140625" style="2" customWidth="1"/>
    <col min="24" max="24" width="20.5703125" style="2" customWidth="1"/>
    <col min="25" max="16384" width="8.85546875" style="2"/>
  </cols>
  <sheetData>
    <row r="1" spans="1:24">
      <c r="A1" s="7"/>
      <c r="B1" s="7"/>
      <c r="C1" s="6"/>
      <c r="D1" s="4"/>
    </row>
    <row r="2" spans="1:24">
      <c r="A2" s="7"/>
      <c r="B2" s="7" t="s">
        <v>684</v>
      </c>
      <c r="C2" s="59"/>
      <c r="D2" s="60"/>
      <c r="E2" s="60"/>
    </row>
    <row r="3" spans="1:24">
      <c r="A3" s="7"/>
      <c r="B3" s="7"/>
      <c r="C3" s="6"/>
      <c r="D3" s="4"/>
    </row>
    <row r="4" spans="1:24" ht="19.5" thickBot="1">
      <c r="A4" s="7"/>
      <c r="B4" s="7"/>
      <c r="C4" s="6"/>
      <c r="D4" s="4"/>
    </row>
    <row r="5" spans="1:24" ht="106.5" customHeight="1">
      <c r="A5" s="61" t="s">
        <v>261</v>
      </c>
      <c r="B5" s="62"/>
      <c r="C5" s="65" t="s">
        <v>85</v>
      </c>
      <c r="D5" s="22" t="s">
        <v>263</v>
      </c>
      <c r="E5" s="22" t="s">
        <v>264</v>
      </c>
      <c r="F5" s="22" t="s">
        <v>265</v>
      </c>
      <c r="G5" s="22" t="s">
        <v>266</v>
      </c>
      <c r="H5" s="22" t="s">
        <v>267</v>
      </c>
      <c r="I5" s="22" t="s">
        <v>268</v>
      </c>
      <c r="J5" s="22" t="s">
        <v>269</v>
      </c>
      <c r="K5" s="22" t="s">
        <v>270</v>
      </c>
      <c r="L5" s="22" t="s">
        <v>271</v>
      </c>
      <c r="M5" s="22" t="s">
        <v>272</v>
      </c>
      <c r="N5" s="22" t="s">
        <v>273</v>
      </c>
      <c r="O5" s="22" t="s">
        <v>274</v>
      </c>
      <c r="P5" s="22" t="s">
        <v>275</v>
      </c>
      <c r="Q5" s="22" t="s">
        <v>276</v>
      </c>
      <c r="R5" s="22" t="s">
        <v>277</v>
      </c>
      <c r="S5" s="22" t="s">
        <v>278</v>
      </c>
      <c r="T5" s="22" t="s">
        <v>279</v>
      </c>
      <c r="U5" s="22" t="s">
        <v>280</v>
      </c>
      <c r="V5" s="22" t="s">
        <v>281</v>
      </c>
      <c r="W5" s="22" t="s">
        <v>686</v>
      </c>
      <c r="X5" s="46" t="s">
        <v>582</v>
      </c>
    </row>
    <row r="6" spans="1:24" ht="123" customHeight="1" thickBot="1">
      <c r="A6" s="63"/>
      <c r="B6" s="64"/>
      <c r="C6" s="66"/>
      <c r="D6" s="21" t="s">
        <v>262</v>
      </c>
      <c r="E6" s="21" t="s">
        <v>262</v>
      </c>
      <c r="F6" s="21" t="s">
        <v>262</v>
      </c>
      <c r="G6" s="21" t="s">
        <v>262</v>
      </c>
      <c r="H6" s="21" t="s">
        <v>262</v>
      </c>
      <c r="I6" s="21" t="s">
        <v>262</v>
      </c>
      <c r="J6" s="21" t="s">
        <v>262</v>
      </c>
      <c r="K6" s="21" t="s">
        <v>262</v>
      </c>
      <c r="L6" s="21" t="s">
        <v>262</v>
      </c>
      <c r="M6" s="21" t="s">
        <v>262</v>
      </c>
      <c r="N6" s="21" t="s">
        <v>262</v>
      </c>
      <c r="O6" s="21" t="s">
        <v>262</v>
      </c>
      <c r="P6" s="21" t="s">
        <v>262</v>
      </c>
      <c r="Q6" s="21" t="s">
        <v>262</v>
      </c>
      <c r="R6" s="21" t="s">
        <v>262</v>
      </c>
      <c r="S6" s="21" t="s">
        <v>262</v>
      </c>
      <c r="T6" s="21" t="s">
        <v>262</v>
      </c>
      <c r="U6" s="21" t="s">
        <v>262</v>
      </c>
      <c r="V6" s="21" t="s">
        <v>262</v>
      </c>
      <c r="W6" s="21" t="s">
        <v>262</v>
      </c>
      <c r="X6" s="37" t="s">
        <v>262</v>
      </c>
    </row>
    <row r="7" spans="1:24" ht="32.25" customHeight="1">
      <c r="A7" s="71" t="s">
        <v>282</v>
      </c>
      <c r="B7" s="71"/>
      <c r="C7" s="71"/>
      <c r="D7" s="18"/>
      <c r="E7" s="20"/>
      <c r="F7" s="20"/>
      <c r="G7" s="20"/>
      <c r="H7" s="20"/>
      <c r="I7" s="20"/>
      <c r="J7" s="20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</row>
    <row r="8" spans="1:24" ht="30.75" customHeight="1">
      <c r="A8" s="67" t="s">
        <v>283</v>
      </c>
      <c r="B8" s="67"/>
      <c r="C8" s="67"/>
      <c r="D8" s="24">
        <f>D9+D10+D11</f>
        <v>0</v>
      </c>
      <c r="E8" s="24">
        <f t="shared" ref="E8:W8" si="0">E9+E10+E11</f>
        <v>0</v>
      </c>
      <c r="F8" s="24">
        <f t="shared" si="0"/>
        <v>0</v>
      </c>
      <c r="G8" s="24">
        <f t="shared" si="0"/>
        <v>0</v>
      </c>
      <c r="H8" s="24">
        <f t="shared" si="0"/>
        <v>0</v>
      </c>
      <c r="I8" s="24">
        <f t="shared" si="0"/>
        <v>0</v>
      </c>
      <c r="J8" s="24">
        <f t="shared" si="0"/>
        <v>0</v>
      </c>
      <c r="K8" s="24">
        <f t="shared" si="0"/>
        <v>0</v>
      </c>
      <c r="L8" s="24">
        <f t="shared" si="0"/>
        <v>0</v>
      </c>
      <c r="M8" s="24">
        <f t="shared" si="0"/>
        <v>0</v>
      </c>
      <c r="N8" s="24">
        <f t="shared" si="0"/>
        <v>0</v>
      </c>
      <c r="O8" s="24">
        <f t="shared" si="0"/>
        <v>0</v>
      </c>
      <c r="P8" s="24">
        <f t="shared" si="0"/>
        <v>0</v>
      </c>
      <c r="Q8" s="24">
        <f t="shared" si="0"/>
        <v>0</v>
      </c>
      <c r="R8" s="24">
        <f t="shared" si="0"/>
        <v>0</v>
      </c>
      <c r="S8" s="24">
        <f t="shared" si="0"/>
        <v>0</v>
      </c>
      <c r="T8" s="24">
        <f t="shared" si="0"/>
        <v>0</v>
      </c>
      <c r="U8" s="24">
        <f t="shared" si="0"/>
        <v>0</v>
      </c>
      <c r="V8" s="24">
        <f t="shared" si="0"/>
        <v>0</v>
      </c>
      <c r="W8" s="24">
        <f t="shared" si="0"/>
        <v>0</v>
      </c>
      <c r="X8" s="1">
        <f>SUM(D8:W8)</f>
        <v>0</v>
      </c>
    </row>
    <row r="9" spans="1:24" s="4" customFormat="1" ht="47.25">
      <c r="A9" s="9" t="s">
        <v>285</v>
      </c>
      <c r="B9" s="9" t="s">
        <v>284</v>
      </c>
      <c r="C9" s="15"/>
      <c r="D9" s="5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s="4" customFormat="1" ht="47.25">
      <c r="A10" s="9" t="s">
        <v>287</v>
      </c>
      <c r="B10" s="9" t="s">
        <v>286</v>
      </c>
      <c r="C10" s="15"/>
      <c r="D10" s="5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s="4" customFormat="1" ht="37.5">
      <c r="A11" s="10" t="s">
        <v>289</v>
      </c>
      <c r="B11" s="10" t="s">
        <v>288</v>
      </c>
      <c r="C11" s="15"/>
      <c r="D11" s="5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4" customFormat="1" ht="30" customHeight="1">
      <c r="A12" s="73" t="s">
        <v>290</v>
      </c>
      <c r="B12" s="74"/>
      <c r="C12" s="75"/>
      <c r="D12" s="58">
        <f>D13+D14+D15+D16+D17+D18</f>
        <v>0</v>
      </c>
      <c r="E12" s="58">
        <f t="shared" ref="E12:W12" si="1">E13+E14+E15+E16+E17+E18</f>
        <v>0</v>
      </c>
      <c r="F12" s="58">
        <f t="shared" si="1"/>
        <v>0</v>
      </c>
      <c r="G12" s="58">
        <f t="shared" si="1"/>
        <v>0</v>
      </c>
      <c r="H12" s="58">
        <f t="shared" si="1"/>
        <v>0</v>
      </c>
      <c r="I12" s="58">
        <f t="shared" si="1"/>
        <v>0</v>
      </c>
      <c r="J12" s="58">
        <f t="shared" si="1"/>
        <v>0</v>
      </c>
      <c r="K12" s="58">
        <f t="shared" si="1"/>
        <v>0</v>
      </c>
      <c r="L12" s="58">
        <f t="shared" si="1"/>
        <v>0</v>
      </c>
      <c r="M12" s="58">
        <f t="shared" si="1"/>
        <v>0</v>
      </c>
      <c r="N12" s="58">
        <f t="shared" si="1"/>
        <v>0</v>
      </c>
      <c r="O12" s="58">
        <f t="shared" si="1"/>
        <v>0</v>
      </c>
      <c r="P12" s="58">
        <f t="shared" si="1"/>
        <v>0</v>
      </c>
      <c r="Q12" s="58">
        <f t="shared" si="1"/>
        <v>0</v>
      </c>
      <c r="R12" s="58">
        <f t="shared" si="1"/>
        <v>0</v>
      </c>
      <c r="S12" s="58">
        <f t="shared" si="1"/>
        <v>0</v>
      </c>
      <c r="T12" s="58">
        <f t="shared" si="1"/>
        <v>0</v>
      </c>
      <c r="U12" s="58">
        <f t="shared" si="1"/>
        <v>0</v>
      </c>
      <c r="V12" s="58">
        <f t="shared" si="1"/>
        <v>0</v>
      </c>
      <c r="W12" s="58">
        <f t="shared" si="1"/>
        <v>0</v>
      </c>
      <c r="X12" s="1">
        <f>SUM(D12:W12)</f>
        <v>0</v>
      </c>
    </row>
    <row r="13" spans="1:24" s="4" customFormat="1" ht="37.5">
      <c r="A13" s="10" t="s">
        <v>291</v>
      </c>
      <c r="B13" s="10" t="s">
        <v>292</v>
      </c>
      <c r="C13" s="17"/>
      <c r="D13" s="5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s="4" customFormat="1" ht="31.5">
      <c r="A14" s="9" t="s">
        <v>294</v>
      </c>
      <c r="B14" s="9" t="s">
        <v>293</v>
      </c>
      <c r="C14" s="17"/>
      <c r="D14" s="5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s="4" customFormat="1" ht="31.5">
      <c r="A15" s="9" t="s">
        <v>295</v>
      </c>
      <c r="B15" s="9" t="s">
        <v>296</v>
      </c>
      <c r="C15" s="17"/>
      <c r="D15" s="5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63.75" customHeight="1">
      <c r="A16" s="10" t="s">
        <v>297</v>
      </c>
      <c r="B16" s="9" t="s">
        <v>298</v>
      </c>
      <c r="C16" s="17"/>
      <c r="D16" s="5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7.5">
      <c r="A17" s="10" t="s">
        <v>299</v>
      </c>
      <c r="B17" s="10" t="s">
        <v>300</v>
      </c>
      <c r="C17" s="15"/>
      <c r="D17" s="5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54" customHeight="1">
      <c r="A18" s="10" t="s">
        <v>301</v>
      </c>
      <c r="B18" s="10" t="s">
        <v>302</v>
      </c>
      <c r="C18" s="15"/>
      <c r="D18" s="5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0.75" customHeight="1">
      <c r="A19" s="69" t="s">
        <v>303</v>
      </c>
      <c r="B19" s="68"/>
      <c r="C19" s="72"/>
      <c r="D19" s="58">
        <f>D20+D21+D22+D23+D24+D25+D26+D27+D28+D29+D30+D31+D32+D33+D34+D35+D36+D37+D38+D39+D40+D41+D42+D43+D44+D45+D47+D48+D49+D46</f>
        <v>0</v>
      </c>
      <c r="E19" s="58">
        <f t="shared" ref="E19:W19" si="2">E20+E21+E22+E23+E24+E25+E26+E27+E28+E29+E30+E31+E32+E33+E34+E35+E36+E37+E38+E39+E40+E41+E42+E43+E44+E45+E47+E48+E49+E46</f>
        <v>0</v>
      </c>
      <c r="F19" s="58">
        <f t="shared" si="2"/>
        <v>0</v>
      </c>
      <c r="G19" s="58">
        <f t="shared" si="2"/>
        <v>0</v>
      </c>
      <c r="H19" s="58">
        <f t="shared" si="2"/>
        <v>0</v>
      </c>
      <c r="I19" s="58">
        <f t="shared" si="2"/>
        <v>0</v>
      </c>
      <c r="J19" s="58">
        <f t="shared" si="2"/>
        <v>0</v>
      </c>
      <c r="K19" s="58">
        <f t="shared" si="2"/>
        <v>0</v>
      </c>
      <c r="L19" s="58">
        <f t="shared" si="2"/>
        <v>0</v>
      </c>
      <c r="M19" s="58">
        <f t="shared" si="2"/>
        <v>0</v>
      </c>
      <c r="N19" s="58">
        <f t="shared" si="2"/>
        <v>0</v>
      </c>
      <c r="O19" s="58">
        <f t="shared" si="2"/>
        <v>0</v>
      </c>
      <c r="P19" s="58">
        <f t="shared" si="2"/>
        <v>0</v>
      </c>
      <c r="Q19" s="58">
        <f t="shared" si="2"/>
        <v>0</v>
      </c>
      <c r="R19" s="58">
        <f t="shared" si="2"/>
        <v>0</v>
      </c>
      <c r="S19" s="58">
        <f t="shared" si="2"/>
        <v>0</v>
      </c>
      <c r="T19" s="58">
        <f t="shared" si="2"/>
        <v>0</v>
      </c>
      <c r="U19" s="58">
        <f t="shared" si="2"/>
        <v>0</v>
      </c>
      <c r="V19" s="58">
        <f>V20+V21+V22+V23+V24+V25+V26+V27+V28+V29+V30+V31+V32+V33+V34+V35+V36+V37+V38+V39+V40+V41+V42+V43+V44+V45+V47+V48+V49+V46</f>
        <v>0</v>
      </c>
      <c r="W19" s="58">
        <f t="shared" si="2"/>
        <v>0</v>
      </c>
      <c r="X19" s="1">
        <f>SUM(D19:W19)</f>
        <v>0</v>
      </c>
    </row>
    <row r="20" spans="1:24" ht="54" customHeight="1">
      <c r="A20" s="9" t="s">
        <v>304</v>
      </c>
      <c r="B20" s="9" t="s">
        <v>305</v>
      </c>
      <c r="C20" s="17"/>
      <c r="D20" s="58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51" customHeight="1">
      <c r="A21" s="11" t="s">
        <v>306</v>
      </c>
      <c r="B21" s="11" t="s">
        <v>322</v>
      </c>
      <c r="C21" s="17"/>
      <c r="D21" s="58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7.5" customHeight="1">
      <c r="A22" s="39" t="s">
        <v>307</v>
      </c>
      <c r="B22" s="39" t="s">
        <v>323</v>
      </c>
      <c r="C22" s="17"/>
      <c r="D22" s="5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7.5">
      <c r="A23" s="11" t="s">
        <v>308</v>
      </c>
      <c r="B23" s="39" t="s">
        <v>324</v>
      </c>
      <c r="C23" s="15"/>
      <c r="D23" s="58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7.5">
      <c r="A24" s="11" t="s">
        <v>309</v>
      </c>
      <c r="B24" s="11" t="s">
        <v>325</v>
      </c>
      <c r="C24" s="15"/>
      <c r="D24" s="58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7.5">
      <c r="A25" s="11" t="s">
        <v>310</v>
      </c>
      <c r="B25" s="11" t="s">
        <v>326</v>
      </c>
      <c r="C25" s="17"/>
      <c r="D25" s="58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7.5">
      <c r="A26" s="11" t="s">
        <v>311</v>
      </c>
      <c r="B26" s="11" t="s">
        <v>327</v>
      </c>
      <c r="C26" s="17"/>
      <c r="D26" s="58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75">
      <c r="A27" s="11" t="s">
        <v>312</v>
      </c>
      <c r="B27" s="11" t="s">
        <v>328</v>
      </c>
      <c r="C27" s="17"/>
      <c r="D27" s="58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7.5">
      <c r="A28" s="11" t="s">
        <v>313</v>
      </c>
      <c r="B28" s="11" t="s">
        <v>329</v>
      </c>
      <c r="C28" s="17"/>
      <c r="D28" s="58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7.5">
      <c r="A29" s="10" t="s">
        <v>330</v>
      </c>
      <c r="B29" s="10" t="s">
        <v>334</v>
      </c>
      <c r="C29" s="17"/>
      <c r="D29" s="58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56.25">
      <c r="A30" s="11" t="s">
        <v>331</v>
      </c>
      <c r="B30" s="11" t="s">
        <v>335</v>
      </c>
      <c r="C30" s="17"/>
      <c r="D30" s="5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56.25">
      <c r="A31" s="11" t="s">
        <v>332</v>
      </c>
      <c r="B31" s="11" t="s">
        <v>336</v>
      </c>
      <c r="C31" s="17"/>
      <c r="D31" s="58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7.5">
      <c r="A32" s="11" t="s">
        <v>333</v>
      </c>
      <c r="B32" s="11" t="s">
        <v>337</v>
      </c>
      <c r="C32" s="17"/>
      <c r="D32" s="58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72.75" customHeight="1">
      <c r="A33" s="11" t="s">
        <v>338</v>
      </c>
      <c r="B33" s="11" t="s">
        <v>341</v>
      </c>
      <c r="C33" s="17"/>
      <c r="D33" s="58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82.5" customHeight="1">
      <c r="A34" s="11" t="s">
        <v>339</v>
      </c>
      <c r="B34" s="11" t="s">
        <v>342</v>
      </c>
      <c r="C34" s="15"/>
      <c r="D34" s="58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7.5">
      <c r="A35" s="11" t="s">
        <v>340</v>
      </c>
      <c r="B35" s="11" t="s">
        <v>343</v>
      </c>
      <c r="C35" s="15"/>
      <c r="D35" s="58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56.25">
      <c r="A36" s="10" t="s">
        <v>344</v>
      </c>
      <c r="B36" s="10" t="s">
        <v>347</v>
      </c>
      <c r="C36" s="17"/>
      <c r="D36" s="5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56.25">
      <c r="A37" s="10" t="s">
        <v>345</v>
      </c>
      <c r="B37" s="10" t="s">
        <v>348</v>
      </c>
      <c r="C37" s="17"/>
      <c r="D37" s="58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7.5">
      <c r="A38" s="10" t="s">
        <v>346</v>
      </c>
      <c r="B38" s="10" t="s">
        <v>349</v>
      </c>
      <c r="C38" s="15"/>
      <c r="D38" s="58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57.75" customHeight="1">
      <c r="A39" s="10" t="s">
        <v>350</v>
      </c>
      <c r="B39" s="10" t="s">
        <v>356</v>
      </c>
      <c r="C39" s="15"/>
      <c r="D39" s="58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66" customHeight="1">
      <c r="A40" s="10" t="s">
        <v>351</v>
      </c>
      <c r="B40" s="10" t="s">
        <v>357</v>
      </c>
      <c r="C40" s="15"/>
      <c r="D40" s="58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48.75" customHeight="1">
      <c r="A41" s="40" t="s">
        <v>352</v>
      </c>
      <c r="B41" s="10" t="s">
        <v>358</v>
      </c>
      <c r="C41" s="25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7.5">
      <c r="A42" s="10" t="s">
        <v>353</v>
      </c>
      <c r="B42" s="10" t="s">
        <v>359</v>
      </c>
      <c r="C42" s="17"/>
      <c r="D42" s="58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7.5">
      <c r="A43" s="10" t="s">
        <v>354</v>
      </c>
      <c r="B43" s="10" t="s">
        <v>360</v>
      </c>
      <c r="C43" s="17"/>
      <c r="D43" s="58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51.75" customHeight="1">
      <c r="A44" s="10" t="s">
        <v>355</v>
      </c>
      <c r="B44" s="10" t="s">
        <v>361</v>
      </c>
      <c r="C44" s="17"/>
      <c r="D44" s="25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3.75" customHeight="1">
      <c r="A45" s="11" t="s">
        <v>362</v>
      </c>
      <c r="B45" s="11" t="s">
        <v>366</v>
      </c>
      <c r="C45" s="26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3.75" customHeight="1">
      <c r="A46" s="8" t="s">
        <v>682</v>
      </c>
      <c r="B46" s="8" t="s">
        <v>366</v>
      </c>
      <c r="C46" s="17" t="s">
        <v>78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7.5">
      <c r="A47" s="11" t="s">
        <v>363</v>
      </c>
      <c r="B47" s="11" t="s">
        <v>367</v>
      </c>
      <c r="C47" s="15"/>
      <c r="D47" s="58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7.5">
      <c r="A48" s="11" t="s">
        <v>364</v>
      </c>
      <c r="B48" s="11" t="s">
        <v>368</v>
      </c>
      <c r="C48" s="15"/>
      <c r="D48" s="58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7.5">
      <c r="A49" s="11" t="s">
        <v>365</v>
      </c>
      <c r="B49" s="11" t="s">
        <v>369</v>
      </c>
      <c r="C49" s="15"/>
      <c r="D49" s="58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3.75" customHeight="1">
      <c r="A50" s="69" t="s">
        <v>370</v>
      </c>
      <c r="B50" s="68"/>
      <c r="C50" s="72"/>
      <c r="D50" s="58">
        <f>D51+D52+D53+D54+D55+D56+D57+D58+D59+D60+D61+D62+D63+D64+D65+D66+D67+D68+D69+D70+D71+D72+D73+D74+D75+D76+D77+D78+D79</f>
        <v>0</v>
      </c>
      <c r="E50" s="58">
        <f t="shared" ref="E50:W50" si="3">E51+E52+E53+E54+E55+E56+E57+E58+E59+E60+E61+E62+E63+E64+E65+E66+E67+E68+E69+E70+E71+E72+E73+E74+E75+E76+E77+E78+E79</f>
        <v>0</v>
      </c>
      <c r="F50" s="58">
        <f t="shared" si="3"/>
        <v>0</v>
      </c>
      <c r="G50" s="58">
        <f t="shared" si="3"/>
        <v>0</v>
      </c>
      <c r="H50" s="58">
        <f t="shared" si="3"/>
        <v>0</v>
      </c>
      <c r="I50" s="58">
        <f t="shared" si="3"/>
        <v>0</v>
      </c>
      <c r="J50" s="58">
        <f t="shared" si="3"/>
        <v>0</v>
      </c>
      <c r="K50" s="58">
        <f t="shared" si="3"/>
        <v>0</v>
      </c>
      <c r="L50" s="58">
        <f t="shared" si="3"/>
        <v>0</v>
      </c>
      <c r="M50" s="58">
        <f t="shared" si="3"/>
        <v>0</v>
      </c>
      <c r="N50" s="58">
        <f t="shared" si="3"/>
        <v>0</v>
      </c>
      <c r="O50" s="58">
        <f t="shared" si="3"/>
        <v>0</v>
      </c>
      <c r="P50" s="58">
        <f t="shared" si="3"/>
        <v>0</v>
      </c>
      <c r="Q50" s="58">
        <f t="shared" si="3"/>
        <v>0</v>
      </c>
      <c r="R50" s="58">
        <f t="shared" si="3"/>
        <v>0</v>
      </c>
      <c r="S50" s="58">
        <f t="shared" si="3"/>
        <v>0</v>
      </c>
      <c r="T50" s="58">
        <f t="shared" si="3"/>
        <v>0</v>
      </c>
      <c r="U50" s="58">
        <f t="shared" si="3"/>
        <v>0</v>
      </c>
      <c r="V50" s="58">
        <f t="shared" si="3"/>
        <v>0</v>
      </c>
      <c r="W50" s="58">
        <f t="shared" si="3"/>
        <v>0</v>
      </c>
      <c r="X50" s="1">
        <f>SUM(D50:W50)</f>
        <v>0</v>
      </c>
    </row>
    <row r="51" spans="1:24" ht="41.25" customHeight="1">
      <c r="A51" s="10" t="s">
        <v>371</v>
      </c>
      <c r="B51" s="10" t="s">
        <v>385</v>
      </c>
      <c r="C51" s="17"/>
      <c r="D51" s="58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7.5">
      <c r="A52" s="10" t="s">
        <v>372</v>
      </c>
      <c r="B52" s="10" t="s">
        <v>374</v>
      </c>
      <c r="C52" s="17"/>
      <c r="D52" s="58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47.25" customHeight="1">
      <c r="A53" s="40" t="s">
        <v>373</v>
      </c>
      <c r="B53" s="10" t="s">
        <v>375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1"/>
    </row>
    <row r="54" spans="1:24" ht="37.5">
      <c r="A54" s="10" t="s">
        <v>376</v>
      </c>
      <c r="B54" s="10" t="s">
        <v>386</v>
      </c>
      <c r="C54" s="15"/>
      <c r="D54" s="58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7.5">
      <c r="A55" s="10" t="s">
        <v>377</v>
      </c>
      <c r="B55" s="10" t="s">
        <v>387</v>
      </c>
      <c r="C55" s="15"/>
      <c r="D55" s="58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7.5">
      <c r="A56" s="10" t="s">
        <v>378</v>
      </c>
      <c r="B56" s="10" t="s">
        <v>388</v>
      </c>
      <c r="C56" s="15"/>
      <c r="D56" s="58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7.5">
      <c r="A57" s="10" t="s">
        <v>379</v>
      </c>
      <c r="B57" s="10" t="s">
        <v>389</v>
      </c>
      <c r="C57" s="17"/>
      <c r="D57" s="58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7.5">
      <c r="A58" s="10" t="s">
        <v>381</v>
      </c>
      <c r="B58" s="10" t="s">
        <v>390</v>
      </c>
      <c r="C58" s="17"/>
      <c r="D58" s="58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7.5">
      <c r="A59" s="10" t="s">
        <v>380</v>
      </c>
      <c r="B59" s="10" t="s">
        <v>391</v>
      </c>
      <c r="C59" s="15"/>
      <c r="D59" s="58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7.5">
      <c r="A60" s="11" t="s">
        <v>382</v>
      </c>
      <c r="B60" s="11" t="s">
        <v>392</v>
      </c>
      <c r="C60" s="17"/>
      <c r="D60" s="58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7.5">
      <c r="A61" s="11" t="s">
        <v>383</v>
      </c>
      <c r="B61" s="11" t="s">
        <v>393</v>
      </c>
      <c r="C61" s="15"/>
      <c r="D61" s="58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75">
      <c r="A62" s="11" t="s">
        <v>384</v>
      </c>
      <c r="B62" s="11" t="s">
        <v>394</v>
      </c>
      <c r="C62" s="15"/>
      <c r="D62" s="58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7.5">
      <c r="A63" s="10" t="s">
        <v>395</v>
      </c>
      <c r="B63" s="10" t="s">
        <v>399</v>
      </c>
      <c r="C63" s="15"/>
      <c r="D63" s="58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7.5">
      <c r="A64" s="10" t="s">
        <v>396</v>
      </c>
      <c r="B64" s="10" t="s">
        <v>400</v>
      </c>
      <c r="C64" s="15"/>
      <c r="D64" s="58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7.5">
      <c r="A65" s="10" t="s">
        <v>397</v>
      </c>
      <c r="B65" s="10" t="s">
        <v>401</v>
      </c>
      <c r="C65" s="15"/>
      <c r="D65" s="5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7.5">
      <c r="A66" s="10" t="s">
        <v>398</v>
      </c>
      <c r="B66" s="10" t="s">
        <v>402</v>
      </c>
      <c r="C66" s="15"/>
      <c r="D66" s="58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56.25">
      <c r="A67" s="10" t="s">
        <v>403</v>
      </c>
      <c r="B67" s="10" t="s">
        <v>405</v>
      </c>
      <c r="C67" s="15"/>
      <c r="D67" s="58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75">
      <c r="A68" s="10" t="s">
        <v>404</v>
      </c>
      <c r="B68" s="10" t="s">
        <v>406</v>
      </c>
      <c r="C68" s="15"/>
      <c r="D68" s="58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56.25">
      <c r="A69" s="10" t="s">
        <v>407</v>
      </c>
      <c r="B69" s="10" t="s">
        <v>410</v>
      </c>
      <c r="C69" s="15"/>
      <c r="D69" s="58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64.5" customHeight="1">
      <c r="A70" s="10" t="s">
        <v>408</v>
      </c>
      <c r="B70" s="10" t="s">
        <v>411</v>
      </c>
      <c r="C70" s="15"/>
      <c r="D70" s="58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7.5">
      <c r="A71" s="10" t="s">
        <v>409</v>
      </c>
      <c r="B71" s="10" t="s">
        <v>412</v>
      </c>
      <c r="C71" s="15"/>
      <c r="D71" s="58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56.25">
      <c r="A72" s="10" t="s">
        <v>413</v>
      </c>
      <c r="B72" s="10" t="s">
        <v>416</v>
      </c>
      <c r="C72" s="15"/>
      <c r="D72" s="58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7.5">
      <c r="A73" s="10" t="s">
        <v>414</v>
      </c>
      <c r="B73" s="10" t="s">
        <v>417</v>
      </c>
      <c r="C73" s="15"/>
      <c r="D73" s="5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61.5" customHeight="1">
      <c r="A74" s="10" t="s">
        <v>415</v>
      </c>
      <c r="B74" s="10" t="s">
        <v>418</v>
      </c>
      <c r="C74" s="15"/>
      <c r="D74" s="5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7.5">
      <c r="A75" s="10" t="s">
        <v>419</v>
      </c>
      <c r="B75" s="10" t="s">
        <v>422</v>
      </c>
      <c r="C75" s="15"/>
      <c r="D75" s="58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7.5">
      <c r="A76" s="10" t="s">
        <v>420</v>
      </c>
      <c r="B76" s="10" t="s">
        <v>423</v>
      </c>
      <c r="C76" s="17"/>
      <c r="D76" s="5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7.5">
      <c r="A77" s="10" t="s">
        <v>421</v>
      </c>
      <c r="B77" s="10" t="s">
        <v>424</v>
      </c>
      <c r="C77" s="15"/>
      <c r="D77" s="5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7.5">
      <c r="A78" s="8" t="s">
        <v>425</v>
      </c>
      <c r="B78" s="8" t="s">
        <v>427</v>
      </c>
      <c r="C78" s="17" t="s">
        <v>78</v>
      </c>
      <c r="D78" s="58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7.5">
      <c r="A79" s="11" t="s">
        <v>426</v>
      </c>
      <c r="B79" s="11" t="s">
        <v>428</v>
      </c>
      <c r="C79" s="15"/>
      <c r="D79" s="58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3.75" customHeight="1">
      <c r="A80" s="69" t="s">
        <v>429</v>
      </c>
      <c r="B80" s="68"/>
      <c r="C80" s="72"/>
      <c r="D80" s="58">
        <f>D81</f>
        <v>0</v>
      </c>
      <c r="E80" s="58">
        <f t="shared" ref="E80:W80" si="4">E81</f>
        <v>0</v>
      </c>
      <c r="F80" s="58">
        <f t="shared" si="4"/>
        <v>0</v>
      </c>
      <c r="G80" s="58">
        <f t="shared" si="4"/>
        <v>0</v>
      </c>
      <c r="H80" s="58">
        <f t="shared" si="4"/>
        <v>0</v>
      </c>
      <c r="I80" s="58">
        <f t="shared" si="4"/>
        <v>0</v>
      </c>
      <c r="J80" s="58">
        <f t="shared" si="4"/>
        <v>0</v>
      </c>
      <c r="K80" s="58">
        <f t="shared" si="4"/>
        <v>0</v>
      </c>
      <c r="L80" s="58">
        <f t="shared" si="4"/>
        <v>0</v>
      </c>
      <c r="M80" s="58">
        <f t="shared" si="4"/>
        <v>0</v>
      </c>
      <c r="N80" s="58">
        <f t="shared" si="4"/>
        <v>0</v>
      </c>
      <c r="O80" s="58">
        <f t="shared" si="4"/>
        <v>0</v>
      </c>
      <c r="P80" s="58">
        <f t="shared" si="4"/>
        <v>0</v>
      </c>
      <c r="Q80" s="58">
        <f t="shared" si="4"/>
        <v>0</v>
      </c>
      <c r="R80" s="58">
        <f t="shared" si="4"/>
        <v>0</v>
      </c>
      <c r="S80" s="58">
        <f t="shared" si="4"/>
        <v>0</v>
      </c>
      <c r="T80" s="58">
        <f t="shared" si="4"/>
        <v>0</v>
      </c>
      <c r="U80" s="58">
        <f t="shared" si="4"/>
        <v>0</v>
      </c>
      <c r="V80" s="58">
        <f t="shared" si="4"/>
        <v>0</v>
      </c>
      <c r="W80" s="58">
        <f t="shared" si="4"/>
        <v>0</v>
      </c>
      <c r="X80" s="1">
        <f>SUM(D80:W80)</f>
        <v>0</v>
      </c>
    </row>
    <row r="81" spans="1:24" ht="37.5">
      <c r="A81" s="10" t="s">
        <v>430</v>
      </c>
      <c r="B81" s="10" t="s">
        <v>431</v>
      </c>
      <c r="C81" s="15"/>
      <c r="D81" s="58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3.75" customHeight="1">
      <c r="A82" s="69" t="s">
        <v>432</v>
      </c>
      <c r="B82" s="68"/>
      <c r="C82" s="72"/>
      <c r="D82" s="58">
        <f>D83+D84+D85+D86+D87+D88+D89+D90+D91+D92+D93+D94+D95+D96+D97+D98+D99+D100+D101+D102+D103+D104+D105</f>
        <v>0</v>
      </c>
      <c r="E82" s="58">
        <f t="shared" ref="E82:W82" si="5">E83+E84+E85+E86+E87+E88+E89+E90+E91+E92+E93+E94+E95+E96+E97+E98+E99+E100+E101+E102+E103+E104+E105</f>
        <v>0</v>
      </c>
      <c r="F82" s="58">
        <f t="shared" si="5"/>
        <v>0</v>
      </c>
      <c r="G82" s="58">
        <f t="shared" si="5"/>
        <v>0</v>
      </c>
      <c r="H82" s="58">
        <f t="shared" si="5"/>
        <v>0</v>
      </c>
      <c r="I82" s="58">
        <f t="shared" si="5"/>
        <v>0</v>
      </c>
      <c r="J82" s="58">
        <f t="shared" si="5"/>
        <v>0</v>
      </c>
      <c r="K82" s="58">
        <f t="shared" si="5"/>
        <v>0</v>
      </c>
      <c r="L82" s="58">
        <f t="shared" si="5"/>
        <v>0</v>
      </c>
      <c r="M82" s="58">
        <f t="shared" si="5"/>
        <v>0</v>
      </c>
      <c r="N82" s="58">
        <f t="shared" si="5"/>
        <v>0</v>
      </c>
      <c r="O82" s="58">
        <f t="shared" si="5"/>
        <v>0</v>
      </c>
      <c r="P82" s="58">
        <f t="shared" si="5"/>
        <v>0</v>
      </c>
      <c r="Q82" s="58">
        <f t="shared" si="5"/>
        <v>0</v>
      </c>
      <c r="R82" s="58">
        <f t="shared" si="5"/>
        <v>0</v>
      </c>
      <c r="S82" s="58">
        <f t="shared" si="5"/>
        <v>0</v>
      </c>
      <c r="T82" s="58">
        <f t="shared" si="5"/>
        <v>0</v>
      </c>
      <c r="U82" s="58">
        <f t="shared" si="5"/>
        <v>0</v>
      </c>
      <c r="V82" s="58">
        <f t="shared" si="5"/>
        <v>0</v>
      </c>
      <c r="W82" s="58">
        <f t="shared" si="5"/>
        <v>0</v>
      </c>
      <c r="X82" s="1">
        <f>SUM(D82:W82)</f>
        <v>0</v>
      </c>
    </row>
    <row r="83" spans="1:24" ht="37.5">
      <c r="A83" s="10" t="s">
        <v>433</v>
      </c>
      <c r="B83" s="10" t="s">
        <v>436</v>
      </c>
      <c r="C83" s="15"/>
      <c r="D83" s="58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7.5">
      <c r="A84" s="10" t="s">
        <v>434</v>
      </c>
      <c r="B84" s="10" t="s">
        <v>437</v>
      </c>
      <c r="C84" s="15"/>
      <c r="D84" s="58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7.5">
      <c r="A85" s="10" t="s">
        <v>435</v>
      </c>
      <c r="B85" s="10" t="s">
        <v>438</v>
      </c>
      <c r="C85" s="15"/>
      <c r="D85" s="58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7.5">
      <c r="A86" s="10" t="s">
        <v>439</v>
      </c>
      <c r="B86" s="10" t="s">
        <v>448</v>
      </c>
      <c r="C86" s="17"/>
      <c r="D86" s="58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7.5">
      <c r="A87" s="10" t="s">
        <v>440</v>
      </c>
      <c r="B87" s="10" t="s">
        <v>449</v>
      </c>
      <c r="C87" s="15"/>
      <c r="D87" s="58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7.5">
      <c r="A88" s="10" t="s">
        <v>441</v>
      </c>
      <c r="B88" s="10" t="s">
        <v>450</v>
      </c>
      <c r="C88" s="15"/>
      <c r="D88" s="58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7.5">
      <c r="A89" s="10" t="s">
        <v>442</v>
      </c>
      <c r="B89" s="10" t="s">
        <v>451</v>
      </c>
      <c r="C89" s="15"/>
      <c r="D89" s="58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7.5">
      <c r="A90" s="10" t="s">
        <v>443</v>
      </c>
      <c r="B90" s="10" t="s">
        <v>452</v>
      </c>
      <c r="C90" s="15"/>
      <c r="D90" s="58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7.5">
      <c r="A91" s="10" t="s">
        <v>444</v>
      </c>
      <c r="B91" s="10" t="s">
        <v>453</v>
      </c>
      <c r="C91" s="17"/>
      <c r="D91" s="58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7.5">
      <c r="A92" s="11" t="s">
        <v>445</v>
      </c>
      <c r="B92" s="11" t="s">
        <v>454</v>
      </c>
      <c r="C92" s="15"/>
      <c r="D92" s="58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56.25">
      <c r="A93" s="11" t="s">
        <v>446</v>
      </c>
      <c r="B93" s="11" t="s">
        <v>455</v>
      </c>
      <c r="C93" s="17"/>
      <c r="D93" s="58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75">
      <c r="A94" s="11" t="s">
        <v>447</v>
      </c>
      <c r="B94" s="11" t="s">
        <v>456</v>
      </c>
      <c r="C94" s="17"/>
      <c r="D94" s="58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40.5" customHeight="1">
      <c r="A95" s="40" t="s">
        <v>457</v>
      </c>
      <c r="B95" s="10" t="s">
        <v>460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1"/>
    </row>
    <row r="96" spans="1:24" ht="37.5">
      <c r="A96" s="10" t="s">
        <v>458</v>
      </c>
      <c r="B96" s="10" t="s">
        <v>461</v>
      </c>
      <c r="C96" s="15"/>
      <c r="D96" s="58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7.5">
      <c r="A97" s="10" t="s">
        <v>459</v>
      </c>
      <c r="B97" s="10" t="s">
        <v>462</v>
      </c>
      <c r="C97" s="17"/>
      <c r="D97" s="58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75">
      <c r="A98" s="10" t="s">
        <v>463</v>
      </c>
      <c r="B98" s="10" t="s">
        <v>466</v>
      </c>
      <c r="C98" s="17"/>
      <c r="D98" s="58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40.5" customHeight="1">
      <c r="A99" s="40" t="s">
        <v>464</v>
      </c>
      <c r="B99" s="10" t="s">
        <v>467</v>
      </c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1"/>
    </row>
    <row r="100" spans="1:24" ht="75">
      <c r="A100" s="10" t="s">
        <v>465</v>
      </c>
      <c r="B100" s="10" t="s">
        <v>468</v>
      </c>
      <c r="C100" s="17"/>
      <c r="D100" s="58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7.5">
      <c r="A101" s="11" t="s">
        <v>469</v>
      </c>
      <c r="B101" s="11" t="s">
        <v>474</v>
      </c>
      <c r="C101" s="17"/>
      <c r="D101" s="58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56.25">
      <c r="A102" s="11" t="s">
        <v>470</v>
      </c>
      <c r="B102" s="11" t="s">
        <v>475</v>
      </c>
      <c r="C102" s="15"/>
      <c r="D102" s="58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56.25">
      <c r="A103" s="10" t="s">
        <v>471</v>
      </c>
      <c r="B103" s="10" t="s">
        <v>476</v>
      </c>
      <c r="C103" s="15"/>
      <c r="D103" s="58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7.5">
      <c r="A104" s="11" t="s">
        <v>472</v>
      </c>
      <c r="B104" s="11" t="s">
        <v>477</v>
      </c>
      <c r="C104" s="17"/>
      <c r="D104" s="58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7.5">
      <c r="A105" s="11" t="s">
        <v>473</v>
      </c>
      <c r="B105" s="11" t="s">
        <v>478</v>
      </c>
      <c r="C105" s="17"/>
      <c r="D105" s="58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2.25" customHeight="1">
      <c r="A106" s="69" t="s">
        <v>479</v>
      </c>
      <c r="B106" s="68"/>
      <c r="C106" s="72"/>
      <c r="D106" s="58">
        <f>D107+D108+D109+D110+D111+D112+D113+D114+D115+D116+D117+D118+D119+D120</f>
        <v>0</v>
      </c>
      <c r="E106" s="58">
        <f t="shared" ref="E106:W106" si="6">E107+E108+E109+E110+E111+E112+E113+E114+E115+E116+E117+E118+E119+E120</f>
        <v>0</v>
      </c>
      <c r="F106" s="58">
        <f t="shared" si="6"/>
        <v>0</v>
      </c>
      <c r="G106" s="58">
        <f t="shared" si="6"/>
        <v>0</v>
      </c>
      <c r="H106" s="58">
        <f t="shared" si="6"/>
        <v>0</v>
      </c>
      <c r="I106" s="58">
        <f t="shared" si="6"/>
        <v>0</v>
      </c>
      <c r="J106" s="58">
        <f t="shared" si="6"/>
        <v>0</v>
      </c>
      <c r="K106" s="58">
        <f t="shared" si="6"/>
        <v>0</v>
      </c>
      <c r="L106" s="58">
        <f t="shared" si="6"/>
        <v>0</v>
      </c>
      <c r="M106" s="58">
        <f t="shared" si="6"/>
        <v>0</v>
      </c>
      <c r="N106" s="58">
        <f t="shared" si="6"/>
        <v>0</v>
      </c>
      <c r="O106" s="58">
        <f t="shared" si="6"/>
        <v>0</v>
      </c>
      <c r="P106" s="58">
        <f t="shared" si="6"/>
        <v>0</v>
      </c>
      <c r="Q106" s="58">
        <f t="shared" si="6"/>
        <v>0</v>
      </c>
      <c r="R106" s="58">
        <f t="shared" si="6"/>
        <v>0</v>
      </c>
      <c r="S106" s="58">
        <f t="shared" si="6"/>
        <v>0</v>
      </c>
      <c r="T106" s="58">
        <f t="shared" si="6"/>
        <v>0</v>
      </c>
      <c r="U106" s="58">
        <f t="shared" si="6"/>
        <v>0</v>
      </c>
      <c r="V106" s="58">
        <f t="shared" si="6"/>
        <v>0</v>
      </c>
      <c r="W106" s="58">
        <f t="shared" si="6"/>
        <v>0</v>
      </c>
      <c r="X106" s="1">
        <f>SUM(D106:W106)</f>
        <v>0</v>
      </c>
    </row>
    <row r="107" spans="1:24" ht="37.5">
      <c r="A107" s="11" t="s">
        <v>480</v>
      </c>
      <c r="B107" s="11" t="s">
        <v>482</v>
      </c>
      <c r="C107" s="15"/>
      <c r="D107" s="58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7.5">
      <c r="A108" s="11" t="s">
        <v>481</v>
      </c>
      <c r="B108" s="11" t="s">
        <v>483</v>
      </c>
      <c r="C108" s="15"/>
      <c r="D108" s="58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7.5">
      <c r="A109" s="11" t="s">
        <v>484</v>
      </c>
      <c r="B109" s="11" t="s">
        <v>488</v>
      </c>
      <c r="C109" s="17"/>
      <c r="D109" s="58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7.5">
      <c r="A110" s="11" t="s">
        <v>485</v>
      </c>
      <c r="B110" s="11" t="s">
        <v>489</v>
      </c>
      <c r="C110" s="17"/>
      <c r="D110" s="58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56.25">
      <c r="A111" s="11" t="s">
        <v>486</v>
      </c>
      <c r="B111" s="11" t="s">
        <v>490</v>
      </c>
      <c r="C111" s="17"/>
      <c r="D111" s="58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7.5">
      <c r="A112" s="11" t="s">
        <v>487</v>
      </c>
      <c r="B112" s="11" t="s">
        <v>343</v>
      </c>
      <c r="C112" s="17"/>
      <c r="D112" s="58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7.5">
      <c r="A113" s="10" t="s">
        <v>491</v>
      </c>
      <c r="B113" s="10" t="s">
        <v>495</v>
      </c>
      <c r="C113" s="15"/>
      <c r="D113" s="58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3" customHeight="1">
      <c r="A114" s="40" t="s">
        <v>492</v>
      </c>
      <c r="B114" s="10" t="s">
        <v>496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1"/>
    </row>
    <row r="115" spans="1:24" ht="37.5">
      <c r="A115" s="10" t="s">
        <v>493</v>
      </c>
      <c r="B115" s="10" t="s">
        <v>497</v>
      </c>
      <c r="C115" s="17"/>
      <c r="D115" s="58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0.75" customHeight="1">
      <c r="A116" s="40" t="s">
        <v>494</v>
      </c>
      <c r="B116" s="10" t="s">
        <v>498</v>
      </c>
      <c r="C116" s="25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"/>
    </row>
    <row r="117" spans="1:24" ht="37.5">
      <c r="A117" s="10" t="s">
        <v>499</v>
      </c>
      <c r="B117" s="10" t="s">
        <v>503</v>
      </c>
      <c r="C117" s="15"/>
      <c r="D117" s="58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7.5">
      <c r="A118" s="10" t="s">
        <v>500</v>
      </c>
      <c r="B118" s="10" t="s">
        <v>504</v>
      </c>
      <c r="C118" s="17"/>
      <c r="D118" s="58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7.5">
      <c r="A119" s="8" t="s">
        <v>501</v>
      </c>
      <c r="B119" s="8" t="s">
        <v>369</v>
      </c>
      <c r="C119" s="17" t="s">
        <v>78</v>
      </c>
      <c r="D119" s="58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7.5">
      <c r="A120" s="11" t="s">
        <v>502</v>
      </c>
      <c r="B120" s="11" t="s">
        <v>369</v>
      </c>
      <c r="C120" s="15"/>
      <c r="D120" s="58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0.75" customHeight="1">
      <c r="A121" s="69" t="s">
        <v>505</v>
      </c>
      <c r="B121" s="68"/>
      <c r="C121" s="72"/>
      <c r="D121" s="58">
        <f>D122+D123+D124+D125+D126+D127+D128+D129</f>
        <v>0</v>
      </c>
      <c r="E121" s="58">
        <f t="shared" ref="E121:W121" si="7">E122+E123+E124+E125+E126+E127+E128+E129</f>
        <v>0</v>
      </c>
      <c r="F121" s="58">
        <f t="shared" si="7"/>
        <v>0</v>
      </c>
      <c r="G121" s="58">
        <f t="shared" si="7"/>
        <v>0</v>
      </c>
      <c r="H121" s="58">
        <f t="shared" si="7"/>
        <v>0</v>
      </c>
      <c r="I121" s="58">
        <f t="shared" si="7"/>
        <v>0</v>
      </c>
      <c r="J121" s="58">
        <f t="shared" si="7"/>
        <v>0</v>
      </c>
      <c r="K121" s="58">
        <f t="shared" si="7"/>
        <v>0</v>
      </c>
      <c r="L121" s="58">
        <f t="shared" si="7"/>
        <v>0</v>
      </c>
      <c r="M121" s="58">
        <f t="shared" si="7"/>
        <v>0</v>
      </c>
      <c r="N121" s="58">
        <f t="shared" si="7"/>
        <v>0</v>
      </c>
      <c r="O121" s="58">
        <f t="shared" si="7"/>
        <v>0</v>
      </c>
      <c r="P121" s="58">
        <f t="shared" si="7"/>
        <v>0</v>
      </c>
      <c r="Q121" s="58">
        <f t="shared" si="7"/>
        <v>0</v>
      </c>
      <c r="R121" s="58">
        <f t="shared" si="7"/>
        <v>0</v>
      </c>
      <c r="S121" s="58">
        <f t="shared" si="7"/>
        <v>0</v>
      </c>
      <c r="T121" s="58">
        <f t="shared" si="7"/>
        <v>0</v>
      </c>
      <c r="U121" s="58">
        <f t="shared" si="7"/>
        <v>0</v>
      </c>
      <c r="V121" s="58">
        <f t="shared" si="7"/>
        <v>0</v>
      </c>
      <c r="W121" s="58">
        <f t="shared" si="7"/>
        <v>0</v>
      </c>
      <c r="X121" s="1">
        <f>SUM(D121:W121)</f>
        <v>0</v>
      </c>
    </row>
    <row r="122" spans="1:24" ht="48" customHeight="1">
      <c r="A122" s="10" t="s">
        <v>506</v>
      </c>
      <c r="B122" s="10" t="s">
        <v>514</v>
      </c>
      <c r="C122" s="15"/>
      <c r="D122" s="58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7.5">
      <c r="A123" s="10" t="s">
        <v>507</v>
      </c>
      <c r="B123" s="10" t="s">
        <v>515</v>
      </c>
      <c r="C123" s="15"/>
      <c r="D123" s="58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7.5">
      <c r="A124" s="10" t="s">
        <v>508</v>
      </c>
      <c r="B124" s="10" t="s">
        <v>516</v>
      </c>
      <c r="C124" s="17"/>
      <c r="D124" s="58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7.5">
      <c r="A125" s="10" t="s">
        <v>509</v>
      </c>
      <c r="B125" s="10" t="s">
        <v>517</v>
      </c>
      <c r="C125" s="17"/>
      <c r="D125" s="58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2.25" customHeight="1">
      <c r="A126" s="40" t="s">
        <v>510</v>
      </c>
      <c r="B126" s="10" t="s">
        <v>521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1"/>
    </row>
    <row r="127" spans="1:24" ht="37.5">
      <c r="A127" s="10" t="s">
        <v>511</v>
      </c>
      <c r="B127" s="10" t="s">
        <v>520</v>
      </c>
      <c r="C127" s="15"/>
      <c r="D127" s="58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72" customHeight="1">
      <c r="A128" s="41" t="s">
        <v>512</v>
      </c>
      <c r="B128" s="11" t="s">
        <v>518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1"/>
    </row>
    <row r="129" spans="1:24" ht="58.5" customHeight="1">
      <c r="A129" s="11" t="s">
        <v>513</v>
      </c>
      <c r="B129" s="11" t="s">
        <v>519</v>
      </c>
      <c r="C129" s="17"/>
      <c r="D129" s="58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0.75" customHeight="1">
      <c r="A130" s="69" t="s">
        <v>522</v>
      </c>
      <c r="B130" s="68"/>
      <c r="C130" s="72"/>
      <c r="D130" s="58">
        <f>D131</f>
        <v>0</v>
      </c>
      <c r="E130" s="58">
        <f t="shared" ref="E130:W130" si="8">E131</f>
        <v>0</v>
      </c>
      <c r="F130" s="58">
        <f t="shared" si="8"/>
        <v>0</v>
      </c>
      <c r="G130" s="58">
        <f t="shared" si="8"/>
        <v>0</v>
      </c>
      <c r="H130" s="58">
        <f t="shared" si="8"/>
        <v>0</v>
      </c>
      <c r="I130" s="58">
        <f t="shared" si="8"/>
        <v>0</v>
      </c>
      <c r="J130" s="58">
        <f t="shared" si="8"/>
        <v>0</v>
      </c>
      <c r="K130" s="58">
        <f t="shared" si="8"/>
        <v>0</v>
      </c>
      <c r="L130" s="58">
        <f t="shared" si="8"/>
        <v>0</v>
      </c>
      <c r="M130" s="58">
        <f t="shared" si="8"/>
        <v>0</v>
      </c>
      <c r="N130" s="58">
        <f t="shared" si="8"/>
        <v>0</v>
      </c>
      <c r="O130" s="58">
        <f t="shared" si="8"/>
        <v>0</v>
      </c>
      <c r="P130" s="58">
        <f t="shared" si="8"/>
        <v>0</v>
      </c>
      <c r="Q130" s="58">
        <f t="shared" si="8"/>
        <v>0</v>
      </c>
      <c r="R130" s="58">
        <f t="shared" si="8"/>
        <v>0</v>
      </c>
      <c r="S130" s="58">
        <f t="shared" si="8"/>
        <v>0</v>
      </c>
      <c r="T130" s="58">
        <f t="shared" si="8"/>
        <v>0</v>
      </c>
      <c r="U130" s="58">
        <f t="shared" si="8"/>
        <v>0</v>
      </c>
      <c r="V130" s="58">
        <f t="shared" si="8"/>
        <v>0</v>
      </c>
      <c r="W130" s="58">
        <f t="shared" si="8"/>
        <v>0</v>
      </c>
      <c r="X130" s="1">
        <f>SUM(D130:W130)</f>
        <v>0</v>
      </c>
    </row>
    <row r="131" spans="1:24" ht="37.5">
      <c r="A131" s="10" t="s">
        <v>523</v>
      </c>
      <c r="B131" s="10" t="s">
        <v>524</v>
      </c>
      <c r="C131" s="15"/>
      <c r="D131" s="58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0.75" customHeight="1">
      <c r="A132" s="69" t="s">
        <v>525</v>
      </c>
      <c r="B132" s="68"/>
      <c r="C132" s="72"/>
      <c r="D132" s="58">
        <f>D133</f>
        <v>0</v>
      </c>
      <c r="E132" s="58">
        <f t="shared" ref="E132:W132" si="9">E133</f>
        <v>0</v>
      </c>
      <c r="F132" s="58">
        <f t="shared" si="9"/>
        <v>0</v>
      </c>
      <c r="G132" s="58">
        <f t="shared" si="9"/>
        <v>0</v>
      </c>
      <c r="H132" s="58">
        <f t="shared" si="9"/>
        <v>0</v>
      </c>
      <c r="I132" s="58">
        <f t="shared" si="9"/>
        <v>0</v>
      </c>
      <c r="J132" s="58">
        <f t="shared" si="9"/>
        <v>0</v>
      </c>
      <c r="K132" s="58">
        <f t="shared" si="9"/>
        <v>0</v>
      </c>
      <c r="L132" s="58">
        <f t="shared" si="9"/>
        <v>0</v>
      </c>
      <c r="M132" s="58">
        <f t="shared" si="9"/>
        <v>0</v>
      </c>
      <c r="N132" s="58">
        <f t="shared" si="9"/>
        <v>0</v>
      </c>
      <c r="O132" s="58">
        <f t="shared" si="9"/>
        <v>0</v>
      </c>
      <c r="P132" s="58">
        <f t="shared" si="9"/>
        <v>0</v>
      </c>
      <c r="Q132" s="58">
        <f t="shared" si="9"/>
        <v>0</v>
      </c>
      <c r="R132" s="58">
        <f t="shared" si="9"/>
        <v>0</v>
      </c>
      <c r="S132" s="58">
        <f t="shared" si="9"/>
        <v>0</v>
      </c>
      <c r="T132" s="58">
        <f t="shared" si="9"/>
        <v>0</v>
      </c>
      <c r="U132" s="58">
        <f t="shared" si="9"/>
        <v>0</v>
      </c>
      <c r="V132" s="58">
        <f t="shared" si="9"/>
        <v>0</v>
      </c>
      <c r="W132" s="58">
        <f t="shared" si="9"/>
        <v>0</v>
      </c>
      <c r="X132" s="1">
        <f>SUM(D132:W132)</f>
        <v>0</v>
      </c>
    </row>
    <row r="133" spans="1:24" ht="37.5">
      <c r="A133" s="10" t="s">
        <v>526</v>
      </c>
      <c r="B133" s="10" t="s">
        <v>527</v>
      </c>
      <c r="C133" s="15"/>
      <c r="D133" s="58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0.75" customHeight="1">
      <c r="A134" s="69" t="s">
        <v>528</v>
      </c>
      <c r="B134" s="68"/>
      <c r="C134" s="72"/>
      <c r="D134" s="58">
        <f>D135+D136+D137</f>
        <v>0</v>
      </c>
      <c r="E134" s="58">
        <f t="shared" ref="E134:W134" si="10">E135+E136+E137</f>
        <v>0</v>
      </c>
      <c r="F134" s="58">
        <f t="shared" si="10"/>
        <v>0</v>
      </c>
      <c r="G134" s="58">
        <f t="shared" si="10"/>
        <v>0</v>
      </c>
      <c r="H134" s="58">
        <f t="shared" si="10"/>
        <v>0</v>
      </c>
      <c r="I134" s="58">
        <f t="shared" si="10"/>
        <v>0</v>
      </c>
      <c r="J134" s="58">
        <f t="shared" si="10"/>
        <v>0</v>
      </c>
      <c r="K134" s="58">
        <f t="shared" si="10"/>
        <v>0</v>
      </c>
      <c r="L134" s="58">
        <f t="shared" si="10"/>
        <v>0</v>
      </c>
      <c r="M134" s="58">
        <f t="shared" si="10"/>
        <v>0</v>
      </c>
      <c r="N134" s="58">
        <f t="shared" si="10"/>
        <v>0</v>
      </c>
      <c r="O134" s="58">
        <f t="shared" si="10"/>
        <v>0</v>
      </c>
      <c r="P134" s="58">
        <f t="shared" si="10"/>
        <v>0</v>
      </c>
      <c r="Q134" s="58">
        <f t="shared" si="10"/>
        <v>0</v>
      </c>
      <c r="R134" s="58">
        <f t="shared" si="10"/>
        <v>0</v>
      </c>
      <c r="S134" s="58">
        <f t="shared" si="10"/>
        <v>0</v>
      </c>
      <c r="T134" s="58">
        <f t="shared" si="10"/>
        <v>0</v>
      </c>
      <c r="U134" s="58">
        <f t="shared" si="10"/>
        <v>0</v>
      </c>
      <c r="V134" s="58">
        <f t="shared" si="10"/>
        <v>0</v>
      </c>
      <c r="W134" s="58">
        <f t="shared" si="10"/>
        <v>0</v>
      </c>
      <c r="X134" s="1">
        <f>SUM(D134:W134)</f>
        <v>0</v>
      </c>
    </row>
    <row r="135" spans="1:24" ht="37.5">
      <c r="A135" s="10" t="s">
        <v>529</v>
      </c>
      <c r="B135" s="10" t="s">
        <v>532</v>
      </c>
      <c r="C135" s="17"/>
      <c r="D135" s="58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7.5">
      <c r="A136" s="10" t="s">
        <v>530</v>
      </c>
      <c r="B136" s="10" t="s">
        <v>533</v>
      </c>
      <c r="C136" s="17"/>
      <c r="D136" s="58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0.75" customHeight="1">
      <c r="A137" s="40" t="s">
        <v>531</v>
      </c>
      <c r="B137" s="10" t="s">
        <v>534</v>
      </c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1"/>
    </row>
    <row r="138" spans="1:24">
      <c r="A138" s="14"/>
      <c r="B138" s="14"/>
      <c r="C138" s="15"/>
      <c r="D138" s="16"/>
      <c r="X138" s="3"/>
    </row>
    <row r="139" spans="1:24" ht="58.5" customHeight="1">
      <c r="A139" s="12"/>
      <c r="B139" s="12" t="s">
        <v>546</v>
      </c>
      <c r="C139" s="13"/>
      <c r="D139" s="12">
        <f t="shared" ref="D139:W139" si="11">D134+D132+D130+D121+D106+D82+D80+D50+D19+D12+D8</f>
        <v>0</v>
      </c>
      <c r="E139" s="12">
        <f t="shared" si="11"/>
        <v>0</v>
      </c>
      <c r="F139" s="12">
        <f t="shared" si="11"/>
        <v>0</v>
      </c>
      <c r="G139" s="12">
        <f t="shared" si="11"/>
        <v>0</v>
      </c>
      <c r="H139" s="12">
        <f t="shared" si="11"/>
        <v>0</v>
      </c>
      <c r="I139" s="12">
        <f t="shared" si="11"/>
        <v>0</v>
      </c>
      <c r="J139" s="12">
        <f t="shared" si="11"/>
        <v>0</v>
      </c>
      <c r="K139" s="12">
        <f t="shared" si="11"/>
        <v>0</v>
      </c>
      <c r="L139" s="12">
        <f t="shared" si="11"/>
        <v>0</v>
      </c>
      <c r="M139" s="12">
        <f t="shared" si="11"/>
        <v>0</v>
      </c>
      <c r="N139" s="12">
        <f t="shared" si="11"/>
        <v>0</v>
      </c>
      <c r="O139" s="12">
        <f t="shared" si="11"/>
        <v>0</v>
      </c>
      <c r="P139" s="12">
        <f t="shared" si="11"/>
        <v>0</v>
      </c>
      <c r="Q139" s="12">
        <f t="shared" si="11"/>
        <v>0</v>
      </c>
      <c r="R139" s="12">
        <f t="shared" si="11"/>
        <v>0</v>
      </c>
      <c r="S139" s="12">
        <f t="shared" si="11"/>
        <v>0</v>
      </c>
      <c r="T139" s="12">
        <f t="shared" si="11"/>
        <v>0</v>
      </c>
      <c r="U139" s="12">
        <f t="shared" si="11"/>
        <v>0</v>
      </c>
      <c r="V139" s="12">
        <f t="shared" si="11"/>
        <v>0</v>
      </c>
      <c r="W139" s="12">
        <f t="shared" si="11"/>
        <v>0</v>
      </c>
      <c r="X139" s="1">
        <f>SUM(D139:W139)</f>
        <v>0</v>
      </c>
    </row>
    <row r="140" spans="1:24">
      <c r="A140" s="27"/>
      <c r="B140" s="27"/>
      <c r="C140" s="28"/>
      <c r="D140" s="29"/>
    </row>
    <row r="141" spans="1:24">
      <c r="A141" s="34"/>
      <c r="B141" s="34"/>
      <c r="C141" s="35"/>
      <c r="D141" s="36"/>
    </row>
    <row r="142" spans="1:24">
      <c r="A142" s="30"/>
      <c r="B142" s="30"/>
      <c r="C142" s="31"/>
      <c r="D142" s="32"/>
    </row>
    <row r="143" spans="1:24">
      <c r="A143" s="30"/>
      <c r="B143" s="30"/>
      <c r="C143" s="31"/>
      <c r="D143" s="32"/>
    </row>
    <row r="144" spans="1:24">
      <c r="A144" s="30"/>
      <c r="B144" s="30"/>
      <c r="C144" s="31"/>
      <c r="D144" s="32"/>
    </row>
    <row r="145" spans="1:4">
      <c r="A145" s="30"/>
      <c r="B145" s="30"/>
      <c r="C145" s="31"/>
      <c r="D145" s="32"/>
    </row>
    <row r="146" spans="1:4">
      <c r="A146" s="30"/>
      <c r="B146" s="30"/>
      <c r="C146" s="31"/>
      <c r="D146" s="32"/>
    </row>
    <row r="147" spans="1:4">
      <c r="A147" s="30"/>
      <c r="B147" s="30"/>
      <c r="C147" s="31"/>
      <c r="D147" s="32"/>
    </row>
    <row r="148" spans="1:4">
      <c r="A148" s="30"/>
      <c r="B148" s="30"/>
      <c r="C148" s="31"/>
      <c r="D148" s="32"/>
    </row>
    <row r="149" spans="1:4">
      <c r="A149" s="30"/>
      <c r="B149" s="30"/>
      <c r="C149" s="31"/>
      <c r="D149" s="32"/>
    </row>
    <row r="150" spans="1:4">
      <c r="A150" s="30"/>
      <c r="B150" s="30"/>
      <c r="C150" s="31"/>
      <c r="D150" s="32"/>
    </row>
    <row r="151" spans="1:4">
      <c r="A151" s="30"/>
      <c r="B151" s="30"/>
      <c r="C151" s="31"/>
      <c r="D151" s="32"/>
    </row>
    <row r="152" spans="1:4">
      <c r="A152" s="30"/>
      <c r="B152" s="30"/>
      <c r="C152" s="31"/>
      <c r="D152" s="32"/>
    </row>
    <row r="153" spans="1:4">
      <c r="A153" s="30"/>
      <c r="B153" s="30"/>
      <c r="C153" s="31"/>
      <c r="D153" s="32"/>
    </row>
    <row r="154" spans="1:4">
      <c r="A154" s="30"/>
      <c r="B154" s="30"/>
      <c r="C154" s="31"/>
      <c r="D154" s="32"/>
    </row>
    <row r="155" spans="1:4">
      <c r="A155" s="30"/>
      <c r="B155" s="30"/>
      <c r="C155" s="31"/>
      <c r="D155" s="32"/>
    </row>
    <row r="156" spans="1:4">
      <c r="A156" s="30"/>
      <c r="B156" s="30"/>
      <c r="C156" s="31"/>
      <c r="D156" s="32"/>
    </row>
    <row r="157" spans="1:4">
      <c r="A157" s="30"/>
      <c r="B157" s="30"/>
      <c r="C157" s="31"/>
      <c r="D157" s="32"/>
    </row>
    <row r="158" spans="1:4">
      <c r="A158" s="30"/>
      <c r="B158" s="30"/>
      <c r="C158" s="31"/>
      <c r="D158" s="32"/>
    </row>
    <row r="159" spans="1:4">
      <c r="A159" s="30"/>
      <c r="B159" s="30"/>
      <c r="C159" s="31"/>
      <c r="D159" s="32"/>
    </row>
    <row r="160" spans="1:4">
      <c r="A160" s="30"/>
      <c r="B160" s="30"/>
      <c r="C160" s="31"/>
      <c r="D160" s="32"/>
    </row>
    <row r="161" spans="1:4">
      <c r="A161" s="30"/>
      <c r="B161" s="30"/>
      <c r="C161" s="31"/>
      <c r="D161" s="32"/>
    </row>
    <row r="162" spans="1:4">
      <c r="A162" s="30"/>
      <c r="B162" s="30"/>
      <c r="C162" s="33"/>
      <c r="D162" s="32"/>
    </row>
    <row r="163" spans="1:4">
      <c r="A163" s="30"/>
      <c r="B163" s="30"/>
      <c r="C163" s="31"/>
      <c r="D163" s="32"/>
    </row>
    <row r="164" spans="1:4">
      <c r="A164" s="30"/>
      <c r="B164" s="30"/>
      <c r="C164" s="33"/>
      <c r="D164" s="32"/>
    </row>
    <row r="165" spans="1:4">
      <c r="A165" s="30"/>
      <c r="B165" s="30"/>
      <c r="C165" s="31"/>
      <c r="D165" s="32"/>
    </row>
    <row r="166" spans="1:4">
      <c r="A166" s="30"/>
      <c r="B166" s="30"/>
      <c r="C166" s="31"/>
      <c r="D166" s="32"/>
    </row>
    <row r="167" spans="1:4">
      <c r="A167" s="30"/>
      <c r="B167" s="30"/>
      <c r="C167" s="31"/>
      <c r="D167" s="32"/>
    </row>
    <row r="168" spans="1:4">
      <c r="A168" s="30"/>
      <c r="B168" s="30"/>
      <c r="C168" s="33"/>
      <c r="D168" s="32"/>
    </row>
    <row r="169" spans="1:4">
      <c r="A169" s="30"/>
      <c r="B169" s="30"/>
      <c r="C169" s="31"/>
      <c r="D169" s="32"/>
    </row>
    <row r="170" spans="1:4">
      <c r="A170" s="30"/>
      <c r="B170" s="30"/>
      <c r="C170" s="31"/>
      <c r="D170" s="32"/>
    </row>
    <row r="171" spans="1:4">
      <c r="A171" s="30"/>
      <c r="B171" s="30"/>
      <c r="C171" s="31"/>
      <c r="D171" s="32"/>
    </row>
    <row r="172" spans="1:4">
      <c r="A172" s="30"/>
      <c r="B172" s="30"/>
      <c r="C172" s="33"/>
      <c r="D172" s="32"/>
    </row>
    <row r="173" spans="1:4">
      <c r="A173" s="30"/>
      <c r="B173" s="30"/>
      <c r="C173" s="31"/>
      <c r="D173" s="32"/>
    </row>
    <row r="174" spans="1:4">
      <c r="A174" s="30"/>
      <c r="B174" s="30"/>
      <c r="C174" s="33"/>
      <c r="D174" s="32"/>
    </row>
    <row r="175" spans="1:4">
      <c r="A175" s="30"/>
      <c r="B175" s="30"/>
      <c r="C175" s="31"/>
      <c r="D175" s="32"/>
    </row>
    <row r="176" spans="1:4">
      <c r="A176" s="30"/>
      <c r="B176" s="30"/>
      <c r="C176" s="31"/>
      <c r="D176" s="32"/>
    </row>
    <row r="177" spans="1:4">
      <c r="A177" s="30"/>
      <c r="B177" s="30"/>
      <c r="C177" s="31"/>
      <c r="D177" s="32"/>
    </row>
    <row r="178" spans="1:4">
      <c r="A178" s="30"/>
      <c r="B178" s="30"/>
      <c r="C178" s="31"/>
      <c r="D178" s="32"/>
    </row>
    <row r="179" spans="1:4">
      <c r="A179" s="30"/>
      <c r="B179" s="30"/>
      <c r="C179" s="31"/>
      <c r="D179" s="32"/>
    </row>
    <row r="180" spans="1:4">
      <c r="A180" s="30"/>
      <c r="B180" s="30"/>
      <c r="C180" s="31"/>
      <c r="D180" s="32"/>
    </row>
    <row r="181" spans="1:4">
      <c r="A181" s="30"/>
      <c r="B181" s="30"/>
      <c r="C181" s="31"/>
      <c r="D181" s="32"/>
    </row>
    <row r="182" spans="1:4">
      <c r="A182" s="30"/>
      <c r="B182" s="30"/>
      <c r="C182" s="31"/>
      <c r="D182" s="32"/>
    </row>
    <row r="183" spans="1:4">
      <c r="A183" s="30"/>
      <c r="B183" s="30"/>
      <c r="C183" s="31"/>
      <c r="D183" s="32"/>
    </row>
    <row r="184" spans="1:4">
      <c r="A184" s="30"/>
      <c r="B184" s="30"/>
      <c r="C184" s="31"/>
      <c r="D184" s="32"/>
    </row>
    <row r="185" spans="1:4">
      <c r="A185" s="30"/>
      <c r="B185" s="30"/>
      <c r="C185" s="31"/>
      <c r="D185" s="32"/>
    </row>
    <row r="186" spans="1:4">
      <c r="A186" s="30"/>
      <c r="B186" s="30"/>
      <c r="C186" s="31"/>
      <c r="D186" s="32"/>
    </row>
    <row r="187" spans="1:4">
      <c r="A187" s="30"/>
      <c r="B187" s="30"/>
      <c r="C187" s="31"/>
      <c r="D187" s="32"/>
    </row>
    <row r="188" spans="1:4">
      <c r="A188" s="30"/>
      <c r="B188" s="30"/>
      <c r="C188" s="31"/>
      <c r="D188" s="32"/>
    </row>
    <row r="189" spans="1:4">
      <c r="A189" s="30"/>
      <c r="B189" s="30"/>
      <c r="C189" s="31"/>
      <c r="D189" s="32"/>
    </row>
    <row r="190" spans="1:4">
      <c r="A190" s="30"/>
      <c r="B190" s="30"/>
      <c r="C190" s="31"/>
      <c r="D190" s="32"/>
    </row>
    <row r="191" spans="1:4">
      <c r="A191" s="30"/>
      <c r="B191" s="30"/>
      <c r="C191" s="31"/>
      <c r="D191" s="32"/>
    </row>
    <row r="192" spans="1:4">
      <c r="A192" s="30"/>
      <c r="B192" s="30"/>
      <c r="C192" s="31"/>
      <c r="D192" s="32"/>
    </row>
    <row r="193" spans="1:4">
      <c r="A193" s="30"/>
      <c r="B193" s="30"/>
      <c r="C193" s="31"/>
      <c r="D193" s="32"/>
    </row>
    <row r="194" spans="1:4">
      <c r="A194" s="30"/>
      <c r="B194" s="30"/>
      <c r="C194" s="31"/>
      <c r="D194" s="32"/>
    </row>
    <row r="195" spans="1:4">
      <c r="A195" s="30"/>
      <c r="B195" s="30"/>
      <c r="C195" s="31"/>
      <c r="D195" s="32"/>
    </row>
    <row r="196" spans="1:4">
      <c r="A196" s="30"/>
      <c r="B196" s="30"/>
      <c r="C196" s="31"/>
      <c r="D196" s="32"/>
    </row>
    <row r="197" spans="1:4">
      <c r="A197" s="30"/>
      <c r="B197" s="30"/>
      <c r="C197" s="31"/>
      <c r="D197" s="32"/>
    </row>
    <row r="198" spans="1:4">
      <c r="A198" s="30"/>
      <c r="B198" s="30"/>
      <c r="C198" s="31"/>
      <c r="D198" s="32"/>
    </row>
    <row r="199" spans="1:4">
      <c r="A199" s="30"/>
      <c r="B199" s="30"/>
      <c r="C199" s="31"/>
      <c r="D199" s="32"/>
    </row>
    <row r="200" spans="1:4">
      <c r="A200" s="30"/>
      <c r="B200" s="30"/>
      <c r="C200" s="31"/>
      <c r="D200" s="32"/>
    </row>
    <row r="201" spans="1:4">
      <c r="A201" s="30"/>
      <c r="B201" s="30"/>
      <c r="C201" s="31"/>
      <c r="D201" s="32"/>
    </row>
    <row r="202" spans="1:4">
      <c r="A202" s="30"/>
      <c r="B202" s="30"/>
      <c r="C202" s="31"/>
      <c r="D202" s="32"/>
    </row>
    <row r="203" spans="1:4">
      <c r="A203" s="30"/>
      <c r="B203" s="30"/>
      <c r="C203" s="31"/>
      <c r="D203" s="32"/>
    </row>
    <row r="204" spans="1:4">
      <c r="A204" s="30"/>
      <c r="B204" s="30"/>
      <c r="C204" s="31"/>
      <c r="D204" s="32"/>
    </row>
    <row r="205" spans="1:4">
      <c r="A205" s="30"/>
      <c r="B205" s="30"/>
      <c r="C205" s="31"/>
      <c r="D205" s="32"/>
    </row>
    <row r="206" spans="1:4">
      <c r="A206" s="30"/>
      <c r="B206" s="30"/>
      <c r="C206" s="31"/>
      <c r="D206" s="32"/>
    </row>
    <row r="207" spans="1:4">
      <c r="A207" s="30"/>
      <c r="B207" s="30"/>
      <c r="C207" s="31"/>
      <c r="D207" s="32"/>
    </row>
    <row r="208" spans="1:4">
      <c r="A208" s="30"/>
      <c r="B208" s="30"/>
      <c r="C208" s="31"/>
      <c r="D208" s="32"/>
    </row>
    <row r="209" spans="1:4">
      <c r="A209" s="30"/>
      <c r="B209" s="30"/>
      <c r="C209" s="31"/>
      <c r="D209" s="32"/>
    </row>
    <row r="210" spans="1:4">
      <c r="A210" s="30"/>
      <c r="B210" s="30"/>
      <c r="C210" s="31"/>
      <c r="D210" s="32"/>
    </row>
    <row r="211" spans="1:4">
      <c r="A211" s="30"/>
      <c r="B211" s="30"/>
      <c r="C211" s="31"/>
      <c r="D211" s="32"/>
    </row>
    <row r="212" spans="1:4">
      <c r="A212" s="30"/>
      <c r="B212" s="30"/>
      <c r="C212" s="31"/>
      <c r="D212" s="32"/>
    </row>
    <row r="213" spans="1:4">
      <c r="A213" s="30"/>
      <c r="B213" s="30"/>
      <c r="C213" s="31"/>
      <c r="D213" s="32"/>
    </row>
    <row r="214" spans="1:4">
      <c r="A214" s="30"/>
      <c r="B214" s="30"/>
      <c r="C214" s="31"/>
      <c r="D214" s="32"/>
    </row>
    <row r="215" spans="1:4">
      <c r="A215" s="30"/>
      <c r="B215" s="30"/>
      <c r="C215" s="31"/>
      <c r="D215" s="32"/>
    </row>
    <row r="216" spans="1:4">
      <c r="A216" s="30"/>
      <c r="B216" s="30"/>
      <c r="C216" s="31"/>
      <c r="D216" s="32"/>
    </row>
    <row r="217" spans="1:4">
      <c r="A217" s="30"/>
      <c r="B217" s="30"/>
      <c r="C217" s="31"/>
      <c r="D217" s="32"/>
    </row>
    <row r="218" spans="1:4">
      <c r="A218" s="30"/>
      <c r="B218" s="30"/>
      <c r="C218" s="31"/>
      <c r="D218" s="32"/>
    </row>
    <row r="219" spans="1:4">
      <c r="A219" s="30"/>
      <c r="B219" s="30"/>
      <c r="C219" s="31"/>
      <c r="D219" s="32"/>
    </row>
    <row r="220" spans="1:4">
      <c r="A220" s="30"/>
      <c r="B220" s="30"/>
      <c r="C220" s="31"/>
      <c r="D220" s="32"/>
    </row>
    <row r="221" spans="1:4">
      <c r="A221" s="30"/>
      <c r="B221" s="30"/>
      <c r="C221" s="31"/>
      <c r="D221" s="32"/>
    </row>
    <row r="222" spans="1:4">
      <c r="A222" s="30"/>
      <c r="B222" s="30"/>
      <c r="C222" s="31"/>
      <c r="D222" s="32"/>
    </row>
    <row r="223" spans="1:4">
      <c r="A223" s="30"/>
      <c r="B223" s="30"/>
      <c r="C223" s="31"/>
      <c r="D223" s="32"/>
    </row>
    <row r="224" spans="1:4">
      <c r="A224" s="30"/>
      <c r="B224" s="30"/>
      <c r="C224" s="31"/>
      <c r="D224" s="32"/>
    </row>
    <row r="225" spans="1:4">
      <c r="A225" s="30"/>
      <c r="B225" s="30"/>
      <c r="C225" s="31"/>
      <c r="D225" s="32"/>
    </row>
    <row r="226" spans="1:4">
      <c r="A226" s="30"/>
      <c r="B226" s="30"/>
      <c r="C226" s="31"/>
      <c r="D226" s="32"/>
    </row>
    <row r="227" spans="1:4">
      <c r="A227" s="30"/>
      <c r="B227" s="30"/>
      <c r="C227" s="31"/>
      <c r="D227" s="32"/>
    </row>
    <row r="228" spans="1:4">
      <c r="A228" s="30"/>
      <c r="B228" s="30"/>
      <c r="C228" s="31"/>
      <c r="D228" s="32"/>
    </row>
    <row r="229" spans="1:4">
      <c r="A229" s="30"/>
      <c r="B229" s="30"/>
      <c r="C229" s="31"/>
      <c r="D229" s="32"/>
    </row>
    <row r="230" spans="1:4">
      <c r="A230" s="30"/>
      <c r="B230" s="30"/>
      <c r="C230" s="31"/>
      <c r="D230" s="32"/>
    </row>
    <row r="231" spans="1:4">
      <c r="A231" s="30"/>
      <c r="B231" s="30"/>
      <c r="C231" s="31"/>
      <c r="D231" s="32"/>
    </row>
    <row r="232" spans="1:4">
      <c r="A232" s="30"/>
      <c r="B232" s="30"/>
      <c r="C232" s="31"/>
      <c r="D232" s="32"/>
    </row>
    <row r="233" spans="1:4">
      <c r="A233" s="30"/>
      <c r="B233" s="30"/>
      <c r="C233" s="31"/>
      <c r="D233" s="32"/>
    </row>
    <row r="234" spans="1:4">
      <c r="A234" s="30"/>
      <c r="B234" s="30"/>
      <c r="C234" s="31"/>
      <c r="D234" s="32"/>
    </row>
    <row r="235" spans="1:4">
      <c r="A235" s="30"/>
      <c r="B235" s="30"/>
      <c r="C235" s="31"/>
      <c r="D235" s="32"/>
    </row>
    <row r="236" spans="1:4">
      <c r="A236" s="30"/>
      <c r="B236" s="30"/>
      <c r="C236" s="31"/>
      <c r="D236" s="32"/>
    </row>
    <row r="237" spans="1:4">
      <c r="A237" s="30"/>
      <c r="B237" s="30"/>
      <c r="C237" s="31"/>
      <c r="D237" s="32"/>
    </row>
    <row r="238" spans="1:4">
      <c r="A238" s="30"/>
      <c r="B238" s="30"/>
      <c r="C238" s="31"/>
      <c r="D238" s="32"/>
    </row>
    <row r="239" spans="1:4">
      <c r="A239" s="30"/>
      <c r="B239" s="30"/>
      <c r="C239" s="31"/>
      <c r="D239" s="32"/>
    </row>
    <row r="240" spans="1:4">
      <c r="A240" s="30"/>
      <c r="B240" s="30"/>
      <c r="C240" s="31"/>
      <c r="D240" s="32"/>
    </row>
    <row r="241" spans="1:4">
      <c r="A241" s="30"/>
      <c r="B241" s="30"/>
      <c r="C241" s="31"/>
      <c r="D241" s="32"/>
    </row>
    <row r="242" spans="1:4">
      <c r="A242" s="30"/>
      <c r="B242" s="30"/>
      <c r="C242" s="31"/>
      <c r="D242" s="32"/>
    </row>
    <row r="243" spans="1:4">
      <c r="A243" s="30"/>
      <c r="B243" s="30"/>
      <c r="C243" s="31"/>
      <c r="D243" s="32"/>
    </row>
    <row r="244" spans="1:4">
      <c r="A244" s="30"/>
      <c r="B244" s="30"/>
      <c r="C244" s="31"/>
      <c r="D244" s="32"/>
    </row>
    <row r="245" spans="1:4">
      <c r="A245" s="30"/>
      <c r="B245" s="30"/>
      <c r="C245" s="31"/>
      <c r="D245" s="32"/>
    </row>
    <row r="246" spans="1:4">
      <c r="A246" s="30"/>
      <c r="B246" s="30"/>
      <c r="C246" s="31"/>
      <c r="D246" s="32"/>
    </row>
    <row r="247" spans="1:4">
      <c r="A247" s="30"/>
      <c r="B247" s="30"/>
      <c r="C247" s="31"/>
      <c r="D247" s="32"/>
    </row>
    <row r="248" spans="1:4">
      <c r="A248" s="30"/>
      <c r="B248" s="30"/>
      <c r="C248" s="31"/>
      <c r="D248" s="32"/>
    </row>
    <row r="249" spans="1:4">
      <c r="A249" s="30"/>
      <c r="B249" s="30"/>
      <c r="C249" s="31"/>
      <c r="D249" s="32"/>
    </row>
    <row r="250" spans="1:4">
      <c r="A250" s="30"/>
      <c r="B250" s="30"/>
      <c r="C250" s="31"/>
      <c r="D250" s="32"/>
    </row>
    <row r="251" spans="1:4">
      <c r="A251" s="30"/>
      <c r="B251" s="30"/>
      <c r="C251" s="31"/>
      <c r="D251" s="32"/>
    </row>
    <row r="252" spans="1:4">
      <c r="A252" s="30"/>
      <c r="B252" s="30"/>
      <c r="C252" s="31"/>
      <c r="D252" s="32"/>
    </row>
    <row r="253" spans="1:4">
      <c r="A253" s="30"/>
      <c r="B253" s="30"/>
      <c r="C253" s="31"/>
      <c r="D253" s="32"/>
    </row>
    <row r="254" spans="1:4">
      <c r="A254" s="30"/>
      <c r="B254" s="30"/>
      <c r="C254" s="31"/>
      <c r="D254" s="32"/>
    </row>
    <row r="255" spans="1:4">
      <c r="A255" s="30"/>
      <c r="B255" s="30"/>
      <c r="C255" s="31"/>
      <c r="D255" s="32"/>
    </row>
    <row r="256" spans="1:4">
      <c r="A256" s="30"/>
      <c r="B256" s="30"/>
      <c r="C256" s="31"/>
      <c r="D256" s="32"/>
    </row>
    <row r="257" spans="1:4">
      <c r="A257" s="30"/>
      <c r="B257" s="30"/>
      <c r="C257" s="31"/>
      <c r="D257" s="32"/>
    </row>
    <row r="258" spans="1:4">
      <c r="A258" s="30"/>
      <c r="B258" s="30"/>
      <c r="C258" s="31"/>
      <c r="D258" s="32"/>
    </row>
    <row r="259" spans="1:4">
      <c r="A259" s="30"/>
      <c r="B259" s="30"/>
      <c r="C259" s="31"/>
      <c r="D259" s="32"/>
    </row>
    <row r="260" spans="1:4">
      <c r="A260" s="30"/>
      <c r="B260" s="30"/>
      <c r="C260" s="31"/>
      <c r="D260" s="32"/>
    </row>
    <row r="261" spans="1:4">
      <c r="A261" s="30"/>
      <c r="B261" s="30"/>
      <c r="C261" s="31"/>
      <c r="D261" s="32"/>
    </row>
    <row r="262" spans="1:4">
      <c r="A262" s="30"/>
      <c r="B262" s="30"/>
      <c r="C262" s="31"/>
      <c r="D262" s="32"/>
    </row>
    <row r="263" spans="1:4">
      <c r="A263" s="30"/>
      <c r="B263" s="30"/>
      <c r="C263" s="31"/>
      <c r="D263" s="32"/>
    </row>
    <row r="264" spans="1:4">
      <c r="A264" s="30"/>
      <c r="B264" s="30"/>
      <c r="C264" s="31"/>
      <c r="D264" s="32"/>
    </row>
    <row r="265" spans="1:4">
      <c r="A265" s="30"/>
      <c r="B265" s="30"/>
      <c r="C265" s="31"/>
      <c r="D265" s="32"/>
    </row>
    <row r="266" spans="1:4">
      <c r="A266" s="30"/>
      <c r="B266" s="30"/>
      <c r="C266" s="31"/>
      <c r="D266" s="32"/>
    </row>
    <row r="267" spans="1:4">
      <c r="A267" s="30"/>
      <c r="B267" s="30"/>
      <c r="C267" s="31"/>
      <c r="D267" s="32"/>
    </row>
    <row r="268" spans="1:4">
      <c r="A268" s="30"/>
      <c r="B268" s="30"/>
      <c r="C268" s="31"/>
      <c r="D268" s="32"/>
    </row>
    <row r="269" spans="1:4">
      <c r="A269" s="30"/>
      <c r="B269" s="30"/>
      <c r="C269" s="31"/>
      <c r="D269" s="32"/>
    </row>
    <row r="270" spans="1:4">
      <c r="A270" s="30"/>
      <c r="B270" s="30"/>
      <c r="C270" s="31"/>
      <c r="D270" s="32"/>
    </row>
    <row r="271" spans="1:4">
      <c r="A271" s="30"/>
      <c r="B271" s="30"/>
      <c r="C271" s="31"/>
      <c r="D271" s="32"/>
    </row>
    <row r="272" spans="1:4">
      <c r="A272" s="30"/>
      <c r="B272" s="30"/>
      <c r="C272" s="31"/>
      <c r="D272" s="32"/>
    </row>
    <row r="273" spans="1:4">
      <c r="A273" s="30"/>
      <c r="B273" s="30"/>
      <c r="C273" s="31"/>
      <c r="D273" s="32"/>
    </row>
    <row r="274" spans="1:4">
      <c r="A274" s="30"/>
      <c r="B274" s="30"/>
      <c r="C274" s="31"/>
      <c r="D274" s="32"/>
    </row>
    <row r="275" spans="1:4">
      <c r="A275" s="30"/>
      <c r="B275" s="30"/>
      <c r="C275" s="31"/>
      <c r="D275" s="32"/>
    </row>
    <row r="276" spans="1:4">
      <c r="A276" s="30"/>
      <c r="B276" s="30"/>
      <c r="C276" s="31"/>
      <c r="D276" s="32"/>
    </row>
    <row r="277" spans="1:4">
      <c r="A277" s="30"/>
      <c r="B277" s="30"/>
      <c r="C277" s="31"/>
      <c r="D277" s="32"/>
    </row>
    <row r="278" spans="1:4">
      <c r="A278" s="30"/>
      <c r="B278" s="30"/>
      <c r="C278" s="31"/>
      <c r="D278" s="32"/>
    </row>
    <row r="279" spans="1:4">
      <c r="A279" s="30"/>
      <c r="B279" s="30"/>
      <c r="C279" s="31"/>
      <c r="D279" s="32"/>
    </row>
    <row r="280" spans="1:4">
      <c r="A280" s="30"/>
      <c r="B280" s="30"/>
      <c r="C280" s="31"/>
      <c r="D280" s="32"/>
    </row>
    <row r="281" spans="1:4">
      <c r="A281" s="30"/>
      <c r="B281" s="30"/>
      <c r="C281" s="31"/>
      <c r="D281" s="32"/>
    </row>
    <row r="282" spans="1:4">
      <c r="A282" s="30"/>
      <c r="B282" s="30"/>
      <c r="C282" s="31"/>
      <c r="D282" s="32"/>
    </row>
    <row r="283" spans="1:4">
      <c r="A283" s="30"/>
      <c r="B283" s="30"/>
      <c r="C283" s="31"/>
      <c r="D283" s="32"/>
    </row>
    <row r="284" spans="1:4">
      <c r="A284" s="30"/>
      <c r="B284" s="30"/>
      <c r="C284" s="31"/>
      <c r="D284" s="32"/>
    </row>
    <row r="285" spans="1:4">
      <c r="A285" s="30"/>
      <c r="B285" s="30"/>
      <c r="C285" s="31"/>
      <c r="D285" s="32"/>
    </row>
    <row r="286" spans="1:4">
      <c r="A286" s="30"/>
      <c r="B286" s="30"/>
      <c r="C286" s="31"/>
      <c r="D286" s="32"/>
    </row>
    <row r="287" spans="1:4">
      <c r="A287" s="30"/>
      <c r="B287" s="30"/>
      <c r="C287" s="31"/>
      <c r="D287" s="32"/>
    </row>
    <row r="288" spans="1:4">
      <c r="A288" s="30"/>
      <c r="B288" s="30"/>
      <c r="C288" s="31"/>
      <c r="D288" s="32"/>
    </row>
    <row r="289" spans="1:4">
      <c r="A289" s="30"/>
      <c r="B289" s="30"/>
      <c r="C289" s="31"/>
      <c r="D289" s="32"/>
    </row>
    <row r="290" spans="1:4">
      <c r="A290" s="30"/>
      <c r="B290" s="30"/>
      <c r="C290" s="31"/>
      <c r="D290" s="32"/>
    </row>
    <row r="291" spans="1:4">
      <c r="A291" s="30"/>
      <c r="B291" s="30"/>
      <c r="C291" s="31"/>
      <c r="D291" s="32"/>
    </row>
    <row r="292" spans="1:4">
      <c r="A292" s="30"/>
      <c r="B292" s="30"/>
      <c r="C292" s="31"/>
      <c r="D292" s="32"/>
    </row>
    <row r="293" spans="1:4">
      <c r="A293" s="30"/>
      <c r="B293" s="30"/>
      <c r="C293" s="31"/>
      <c r="D293" s="32"/>
    </row>
    <row r="294" spans="1:4">
      <c r="A294" s="30"/>
      <c r="B294" s="30"/>
      <c r="C294" s="31"/>
      <c r="D294" s="32"/>
    </row>
    <row r="295" spans="1:4">
      <c r="A295" s="30"/>
      <c r="B295" s="30"/>
      <c r="C295" s="31"/>
      <c r="D295" s="32"/>
    </row>
    <row r="296" spans="1:4">
      <c r="A296" s="30"/>
      <c r="B296" s="30"/>
      <c r="C296" s="31"/>
      <c r="D296" s="32"/>
    </row>
    <row r="297" spans="1:4">
      <c r="A297" s="30"/>
      <c r="B297" s="30"/>
      <c r="C297" s="31"/>
      <c r="D297" s="32"/>
    </row>
    <row r="298" spans="1:4">
      <c r="A298" s="30"/>
      <c r="B298" s="30"/>
      <c r="C298" s="31"/>
      <c r="D298" s="32"/>
    </row>
    <row r="299" spans="1:4">
      <c r="A299" s="30"/>
      <c r="B299" s="30"/>
      <c r="C299" s="31"/>
      <c r="D299" s="32"/>
    </row>
    <row r="300" spans="1:4">
      <c r="A300" s="30"/>
      <c r="B300" s="30"/>
      <c r="C300" s="31"/>
      <c r="D300" s="32"/>
    </row>
    <row r="301" spans="1:4">
      <c r="A301" s="30"/>
      <c r="B301" s="30"/>
      <c r="C301" s="31"/>
      <c r="D301" s="32"/>
    </row>
    <row r="302" spans="1:4">
      <c r="A302" s="30"/>
      <c r="B302" s="30"/>
      <c r="C302" s="31"/>
      <c r="D302" s="32"/>
    </row>
    <row r="303" spans="1:4">
      <c r="A303" s="30"/>
      <c r="B303" s="30"/>
      <c r="C303" s="31"/>
      <c r="D303" s="32"/>
    </row>
    <row r="304" spans="1:4">
      <c r="A304" s="30"/>
      <c r="B304" s="30"/>
      <c r="C304" s="31"/>
      <c r="D304" s="32"/>
    </row>
    <row r="305" spans="1:4">
      <c r="A305" s="30"/>
      <c r="B305" s="30"/>
      <c r="C305" s="31"/>
      <c r="D305" s="32"/>
    </row>
    <row r="306" spans="1:4">
      <c r="A306" s="30"/>
      <c r="B306" s="30"/>
      <c r="C306" s="31"/>
      <c r="D306" s="32"/>
    </row>
    <row r="307" spans="1:4">
      <c r="A307" s="30"/>
      <c r="B307" s="30"/>
      <c r="C307" s="31"/>
      <c r="D307" s="32"/>
    </row>
    <row r="308" spans="1:4">
      <c r="A308" s="30"/>
      <c r="B308" s="30"/>
      <c r="C308" s="31"/>
      <c r="D308" s="32"/>
    </row>
    <row r="309" spans="1:4">
      <c r="A309" s="30"/>
      <c r="B309" s="30"/>
      <c r="C309" s="31"/>
      <c r="D309" s="32"/>
    </row>
    <row r="310" spans="1:4">
      <c r="A310" s="30"/>
      <c r="B310" s="30"/>
      <c r="C310" s="31"/>
      <c r="D310" s="32"/>
    </row>
    <row r="311" spans="1:4">
      <c r="A311" s="30"/>
      <c r="B311" s="30"/>
      <c r="C311" s="31"/>
      <c r="D311" s="32"/>
    </row>
    <row r="312" spans="1:4">
      <c r="A312" s="30"/>
      <c r="B312" s="30"/>
      <c r="C312" s="31"/>
      <c r="D312" s="32"/>
    </row>
    <row r="313" spans="1:4">
      <c r="A313" s="30"/>
      <c r="B313" s="30"/>
      <c r="C313" s="31"/>
      <c r="D313" s="32"/>
    </row>
    <row r="314" spans="1:4">
      <c r="A314" s="30"/>
      <c r="B314" s="30"/>
      <c r="C314" s="31"/>
      <c r="D314" s="32"/>
    </row>
    <row r="315" spans="1:4">
      <c r="A315" s="30"/>
      <c r="B315" s="30"/>
      <c r="C315" s="31"/>
      <c r="D315" s="32"/>
    </row>
    <row r="316" spans="1:4">
      <c r="A316" s="30"/>
      <c r="B316" s="30"/>
      <c r="C316" s="31"/>
      <c r="D316" s="32"/>
    </row>
    <row r="317" spans="1:4">
      <c r="A317" s="30"/>
      <c r="B317" s="30"/>
      <c r="C317" s="31"/>
      <c r="D317" s="32"/>
    </row>
    <row r="318" spans="1:4">
      <c r="A318" s="30"/>
      <c r="B318" s="30"/>
      <c r="C318" s="31"/>
      <c r="D318" s="32"/>
    </row>
    <row r="319" spans="1:4">
      <c r="A319" s="30"/>
      <c r="B319" s="30"/>
      <c r="C319" s="31"/>
      <c r="D319" s="32"/>
    </row>
    <row r="320" spans="1:4">
      <c r="A320" s="30"/>
      <c r="B320" s="30"/>
      <c r="C320" s="31"/>
      <c r="D320" s="32"/>
    </row>
    <row r="321" spans="1:4">
      <c r="A321" s="30"/>
      <c r="B321" s="30"/>
      <c r="C321" s="31"/>
      <c r="D321" s="32"/>
    </row>
    <row r="322" spans="1:4">
      <c r="A322" s="30"/>
      <c r="B322" s="30"/>
      <c r="C322" s="31"/>
      <c r="D322" s="32"/>
    </row>
    <row r="323" spans="1:4">
      <c r="A323" s="30"/>
      <c r="B323" s="30"/>
      <c r="C323" s="31"/>
      <c r="D323" s="32"/>
    </row>
    <row r="324" spans="1:4">
      <c r="A324" s="30"/>
      <c r="B324" s="30"/>
      <c r="C324" s="31"/>
      <c r="D324" s="32"/>
    </row>
    <row r="325" spans="1:4">
      <c r="A325" s="30"/>
      <c r="B325" s="30"/>
      <c r="C325" s="31"/>
      <c r="D325" s="32"/>
    </row>
    <row r="326" spans="1:4">
      <c r="A326" s="30"/>
      <c r="B326" s="30"/>
      <c r="C326" s="31"/>
      <c r="D326" s="32"/>
    </row>
    <row r="327" spans="1:4">
      <c r="A327" s="30"/>
      <c r="B327" s="30"/>
      <c r="C327" s="31"/>
      <c r="D327" s="32"/>
    </row>
    <row r="328" spans="1:4">
      <c r="A328" s="30"/>
      <c r="B328" s="30"/>
      <c r="C328" s="31"/>
      <c r="D328" s="32"/>
    </row>
    <row r="329" spans="1:4">
      <c r="A329" s="30"/>
      <c r="B329" s="30"/>
      <c r="C329" s="31"/>
      <c r="D329" s="32"/>
    </row>
    <row r="330" spans="1:4">
      <c r="A330" s="30"/>
      <c r="B330" s="30"/>
      <c r="C330" s="31"/>
      <c r="D330" s="32"/>
    </row>
    <row r="331" spans="1:4">
      <c r="A331" s="30"/>
      <c r="B331" s="30"/>
      <c r="C331" s="31"/>
      <c r="D331" s="32"/>
    </row>
    <row r="332" spans="1:4">
      <c r="A332" s="30"/>
      <c r="B332" s="30"/>
      <c r="C332" s="31"/>
      <c r="D332" s="32"/>
    </row>
    <row r="333" spans="1:4">
      <c r="A333" s="30"/>
      <c r="B333" s="30"/>
      <c r="C333" s="31"/>
      <c r="D333" s="32"/>
    </row>
    <row r="334" spans="1:4">
      <c r="A334" s="30"/>
      <c r="B334" s="30"/>
      <c r="C334" s="31"/>
      <c r="D334" s="32"/>
    </row>
    <row r="335" spans="1:4">
      <c r="A335" s="30"/>
      <c r="B335" s="30"/>
      <c r="C335" s="31"/>
      <c r="D335" s="32"/>
    </row>
    <row r="336" spans="1:4">
      <c r="A336" s="30"/>
      <c r="B336" s="30"/>
      <c r="C336" s="31"/>
      <c r="D336" s="32"/>
    </row>
    <row r="337" spans="1:4">
      <c r="A337" s="30"/>
      <c r="B337" s="30"/>
      <c r="C337" s="31"/>
      <c r="D337" s="32"/>
    </row>
    <row r="338" spans="1:4">
      <c r="A338" s="30"/>
      <c r="B338" s="30"/>
      <c r="C338" s="31"/>
      <c r="D338" s="32"/>
    </row>
    <row r="339" spans="1:4">
      <c r="A339" s="30"/>
      <c r="B339" s="30"/>
      <c r="C339" s="31"/>
      <c r="D339" s="32"/>
    </row>
    <row r="340" spans="1:4">
      <c r="A340" s="30"/>
      <c r="B340" s="30"/>
      <c r="C340" s="31"/>
      <c r="D340" s="32"/>
    </row>
    <row r="341" spans="1:4">
      <c r="A341" s="30"/>
      <c r="B341" s="30"/>
      <c r="C341" s="31"/>
      <c r="D341" s="32"/>
    </row>
    <row r="342" spans="1:4">
      <c r="A342" s="30"/>
      <c r="B342" s="30"/>
      <c r="C342" s="31"/>
      <c r="D342" s="32"/>
    </row>
    <row r="343" spans="1:4">
      <c r="A343" s="30"/>
      <c r="B343" s="30"/>
      <c r="C343" s="31"/>
      <c r="D343" s="32"/>
    </row>
    <row r="344" spans="1:4">
      <c r="A344" s="30"/>
      <c r="B344" s="30"/>
      <c r="C344" s="31"/>
      <c r="D344" s="32"/>
    </row>
    <row r="345" spans="1:4">
      <c r="A345" s="30"/>
      <c r="B345" s="30"/>
      <c r="C345" s="31"/>
      <c r="D345" s="32"/>
    </row>
    <row r="346" spans="1:4">
      <c r="A346" s="30"/>
      <c r="B346" s="30"/>
      <c r="C346" s="31"/>
      <c r="D346" s="32"/>
    </row>
    <row r="347" spans="1:4">
      <c r="A347" s="30"/>
      <c r="B347" s="30"/>
      <c r="C347" s="31"/>
      <c r="D347" s="32"/>
    </row>
    <row r="348" spans="1:4">
      <c r="A348" s="30"/>
      <c r="B348" s="30"/>
      <c r="C348" s="31"/>
      <c r="D348" s="32"/>
    </row>
    <row r="349" spans="1:4">
      <c r="A349" s="30"/>
      <c r="B349" s="30"/>
      <c r="C349" s="31"/>
      <c r="D349" s="32"/>
    </row>
    <row r="350" spans="1:4">
      <c r="A350" s="30"/>
      <c r="B350" s="30"/>
      <c r="C350" s="31"/>
      <c r="D350" s="32"/>
    </row>
    <row r="351" spans="1:4">
      <c r="A351" s="30"/>
      <c r="B351" s="30"/>
      <c r="C351" s="31"/>
      <c r="D351" s="32"/>
    </row>
    <row r="352" spans="1:4">
      <c r="A352" s="30"/>
      <c r="B352" s="30"/>
      <c r="C352" s="31"/>
      <c r="D352" s="32"/>
    </row>
    <row r="353" spans="1:4">
      <c r="A353" s="30"/>
      <c r="B353" s="30"/>
      <c r="C353" s="31"/>
      <c r="D353" s="32"/>
    </row>
    <row r="354" spans="1:4">
      <c r="A354" s="30"/>
      <c r="B354" s="30"/>
      <c r="C354" s="31"/>
      <c r="D354" s="32"/>
    </row>
    <row r="355" spans="1:4">
      <c r="A355" s="30"/>
      <c r="B355" s="30"/>
      <c r="C355" s="31"/>
      <c r="D355" s="32"/>
    </row>
    <row r="356" spans="1:4">
      <c r="A356" s="30"/>
      <c r="B356" s="30"/>
      <c r="C356" s="31"/>
      <c r="D356" s="32"/>
    </row>
    <row r="357" spans="1:4">
      <c r="A357" s="30"/>
      <c r="B357" s="30"/>
      <c r="C357" s="31"/>
      <c r="D357" s="32"/>
    </row>
    <row r="358" spans="1:4">
      <c r="A358" s="30"/>
      <c r="B358" s="30"/>
      <c r="C358" s="31"/>
      <c r="D358" s="32"/>
    </row>
    <row r="359" spans="1:4">
      <c r="A359" s="30"/>
      <c r="B359" s="30"/>
      <c r="C359" s="31"/>
      <c r="D359" s="32"/>
    </row>
    <row r="360" spans="1:4">
      <c r="A360" s="30"/>
      <c r="B360" s="30"/>
      <c r="C360" s="31"/>
      <c r="D360" s="32"/>
    </row>
    <row r="361" spans="1:4">
      <c r="A361" s="30"/>
      <c r="B361" s="30"/>
      <c r="C361" s="31"/>
      <c r="D361" s="32"/>
    </row>
    <row r="362" spans="1:4">
      <c r="A362" s="30"/>
      <c r="B362" s="30"/>
      <c r="C362" s="31"/>
      <c r="D362" s="32"/>
    </row>
    <row r="363" spans="1:4">
      <c r="A363" s="30"/>
      <c r="B363" s="30"/>
      <c r="C363" s="31"/>
      <c r="D363" s="32"/>
    </row>
    <row r="364" spans="1:4">
      <c r="A364" s="30"/>
      <c r="B364" s="30"/>
      <c r="C364" s="31"/>
      <c r="D364" s="32"/>
    </row>
    <row r="365" spans="1:4">
      <c r="A365" s="30"/>
      <c r="B365" s="30"/>
      <c r="C365" s="31"/>
      <c r="D365" s="32"/>
    </row>
    <row r="366" spans="1:4">
      <c r="A366" s="30"/>
      <c r="B366" s="30"/>
      <c r="C366" s="31"/>
      <c r="D366" s="32"/>
    </row>
    <row r="367" spans="1:4">
      <c r="A367" s="30"/>
      <c r="B367" s="30"/>
      <c r="C367" s="31"/>
      <c r="D367" s="32"/>
    </row>
    <row r="368" spans="1:4">
      <c r="A368" s="30"/>
      <c r="B368" s="30"/>
      <c r="C368" s="31"/>
      <c r="D368" s="32"/>
    </row>
    <row r="369" spans="1:4">
      <c r="A369" s="30"/>
      <c r="B369" s="30"/>
      <c r="C369" s="31"/>
      <c r="D369" s="32"/>
    </row>
    <row r="370" spans="1:4">
      <c r="A370" s="30"/>
      <c r="B370" s="30"/>
      <c r="C370" s="31"/>
      <c r="D370" s="32"/>
    </row>
    <row r="371" spans="1:4">
      <c r="A371" s="30"/>
      <c r="B371" s="30"/>
      <c r="C371" s="31"/>
      <c r="D371" s="32"/>
    </row>
    <row r="372" spans="1:4">
      <c r="A372" s="30"/>
      <c r="B372" s="30"/>
      <c r="C372" s="31"/>
      <c r="D372" s="32"/>
    </row>
    <row r="373" spans="1:4">
      <c r="A373" s="30"/>
      <c r="B373" s="30"/>
      <c r="C373" s="31"/>
      <c r="D373" s="32"/>
    </row>
    <row r="374" spans="1:4">
      <c r="A374" s="30"/>
      <c r="B374" s="30"/>
      <c r="C374" s="31"/>
      <c r="D374" s="32"/>
    </row>
    <row r="375" spans="1:4">
      <c r="A375" s="30"/>
      <c r="B375" s="30"/>
      <c r="C375" s="31"/>
      <c r="D375" s="32"/>
    </row>
    <row r="376" spans="1:4">
      <c r="A376" s="30"/>
      <c r="B376" s="30"/>
      <c r="C376" s="31"/>
      <c r="D376" s="32"/>
    </row>
    <row r="377" spans="1:4">
      <c r="A377" s="30"/>
      <c r="B377" s="30"/>
      <c r="C377" s="31"/>
      <c r="D377" s="32"/>
    </row>
    <row r="378" spans="1:4">
      <c r="A378" s="30"/>
      <c r="B378" s="30"/>
      <c r="C378" s="31"/>
      <c r="D378" s="32"/>
    </row>
    <row r="379" spans="1:4">
      <c r="A379" s="30"/>
      <c r="B379" s="30"/>
      <c r="C379" s="31"/>
      <c r="D379" s="32"/>
    </row>
    <row r="380" spans="1:4">
      <c r="A380" s="30"/>
      <c r="B380" s="30"/>
      <c r="C380" s="31"/>
      <c r="D380" s="32"/>
    </row>
    <row r="381" spans="1:4">
      <c r="A381" s="30"/>
      <c r="B381" s="30"/>
      <c r="C381" s="31"/>
      <c r="D381" s="32"/>
    </row>
    <row r="382" spans="1:4">
      <c r="A382" s="30"/>
      <c r="B382" s="30"/>
      <c r="C382" s="31"/>
      <c r="D382" s="32"/>
    </row>
    <row r="383" spans="1:4">
      <c r="A383" s="30"/>
      <c r="B383" s="30"/>
      <c r="C383" s="31"/>
      <c r="D383" s="32"/>
    </row>
    <row r="384" spans="1:4">
      <c r="A384" s="30"/>
      <c r="B384" s="30"/>
      <c r="C384" s="31"/>
      <c r="D384" s="32"/>
    </row>
    <row r="385" spans="1:4">
      <c r="A385" s="30"/>
      <c r="B385" s="30"/>
      <c r="C385" s="31"/>
      <c r="D385" s="32"/>
    </row>
    <row r="386" spans="1:4">
      <c r="A386" s="30"/>
      <c r="B386" s="30"/>
      <c r="C386" s="31"/>
      <c r="D386" s="32"/>
    </row>
    <row r="387" spans="1:4">
      <c r="A387" s="30"/>
      <c r="B387" s="30"/>
      <c r="C387" s="31"/>
      <c r="D387" s="32"/>
    </row>
    <row r="388" spans="1:4">
      <c r="A388" s="30"/>
      <c r="B388" s="30"/>
      <c r="C388" s="31"/>
      <c r="D388" s="32"/>
    </row>
    <row r="389" spans="1:4">
      <c r="A389" s="30"/>
      <c r="B389" s="30"/>
      <c r="C389" s="31"/>
      <c r="D389" s="32"/>
    </row>
    <row r="390" spans="1:4">
      <c r="A390" s="30"/>
      <c r="B390" s="30"/>
      <c r="C390" s="31"/>
      <c r="D390" s="32"/>
    </row>
    <row r="391" spans="1:4">
      <c r="A391" s="30"/>
      <c r="B391" s="30"/>
      <c r="C391" s="31"/>
      <c r="D391" s="32"/>
    </row>
    <row r="392" spans="1:4">
      <c r="A392" s="30"/>
      <c r="B392" s="30"/>
      <c r="C392" s="31"/>
      <c r="D392" s="32"/>
    </row>
    <row r="393" spans="1:4">
      <c r="A393" s="30"/>
      <c r="B393" s="30"/>
      <c r="C393" s="31"/>
      <c r="D393" s="32"/>
    </row>
    <row r="394" spans="1:4">
      <c r="A394" s="30"/>
      <c r="B394" s="30"/>
      <c r="C394" s="31"/>
      <c r="D394" s="32"/>
    </row>
    <row r="395" spans="1:4">
      <c r="A395" s="30"/>
      <c r="B395" s="30"/>
      <c r="C395" s="31"/>
      <c r="D395" s="32"/>
    </row>
    <row r="396" spans="1:4">
      <c r="A396" s="30"/>
      <c r="B396" s="30"/>
      <c r="C396" s="31"/>
      <c r="D396" s="32"/>
    </row>
    <row r="397" spans="1:4">
      <c r="A397" s="30"/>
      <c r="B397" s="30"/>
      <c r="C397" s="31"/>
      <c r="D397" s="32"/>
    </row>
    <row r="398" spans="1:4">
      <c r="A398" s="30"/>
      <c r="B398" s="30"/>
      <c r="C398" s="31"/>
      <c r="D398" s="32"/>
    </row>
    <row r="399" spans="1:4">
      <c r="A399" s="30"/>
      <c r="B399" s="30"/>
      <c r="C399" s="31"/>
      <c r="D399" s="32"/>
    </row>
    <row r="400" spans="1:4">
      <c r="A400" s="30"/>
      <c r="B400" s="30"/>
      <c r="C400" s="31"/>
      <c r="D400" s="32"/>
    </row>
    <row r="401" spans="1:4">
      <c r="A401" s="30"/>
      <c r="B401" s="30"/>
      <c r="C401" s="31"/>
      <c r="D401" s="32"/>
    </row>
    <row r="402" spans="1:4">
      <c r="A402" s="30"/>
      <c r="B402" s="30"/>
      <c r="C402" s="31"/>
      <c r="D402" s="32"/>
    </row>
    <row r="403" spans="1:4">
      <c r="A403" s="30"/>
      <c r="B403" s="30"/>
      <c r="C403" s="31"/>
      <c r="D403" s="32"/>
    </row>
    <row r="404" spans="1:4">
      <c r="A404" s="30"/>
      <c r="B404" s="30"/>
      <c r="C404" s="31"/>
      <c r="D404" s="32"/>
    </row>
    <row r="405" spans="1:4">
      <c r="A405" s="30"/>
      <c r="B405" s="30"/>
      <c r="C405" s="31"/>
      <c r="D405" s="32"/>
    </row>
    <row r="406" spans="1:4">
      <c r="A406" s="30"/>
      <c r="B406" s="30"/>
      <c r="C406" s="31"/>
      <c r="D406" s="32"/>
    </row>
    <row r="407" spans="1:4">
      <c r="A407" s="30"/>
      <c r="B407" s="30"/>
      <c r="C407" s="31"/>
      <c r="D407" s="32"/>
    </row>
    <row r="408" spans="1:4">
      <c r="A408" s="30"/>
      <c r="B408" s="30"/>
      <c r="C408" s="31"/>
      <c r="D408" s="32"/>
    </row>
    <row r="409" spans="1:4">
      <c r="A409" s="30"/>
      <c r="B409" s="30"/>
      <c r="C409" s="31"/>
      <c r="D409" s="32"/>
    </row>
    <row r="410" spans="1:4">
      <c r="A410" s="30"/>
      <c r="B410" s="30"/>
      <c r="C410" s="31"/>
      <c r="D410" s="32"/>
    </row>
    <row r="411" spans="1:4">
      <c r="A411" s="30"/>
      <c r="B411" s="30"/>
      <c r="C411" s="31"/>
      <c r="D411" s="32"/>
    </row>
    <row r="412" spans="1:4">
      <c r="A412" s="30"/>
      <c r="B412" s="30"/>
      <c r="C412" s="31"/>
      <c r="D412" s="32"/>
    </row>
    <row r="413" spans="1:4">
      <c r="A413" s="30"/>
      <c r="B413" s="30"/>
      <c r="C413" s="31"/>
      <c r="D413" s="32"/>
    </row>
    <row r="414" spans="1:4">
      <c r="A414" s="30"/>
      <c r="B414" s="30"/>
      <c r="C414" s="31"/>
      <c r="D414" s="32"/>
    </row>
    <row r="415" spans="1:4">
      <c r="A415" s="30"/>
      <c r="B415" s="30"/>
      <c r="C415" s="31"/>
      <c r="D415" s="32"/>
    </row>
    <row r="416" spans="1:4">
      <c r="A416" s="30"/>
      <c r="B416" s="30"/>
      <c r="C416" s="31"/>
      <c r="D416" s="32"/>
    </row>
    <row r="417" spans="1:4">
      <c r="A417" s="30"/>
      <c r="B417" s="30"/>
      <c r="C417" s="31"/>
      <c r="D417" s="32"/>
    </row>
    <row r="418" spans="1:4">
      <c r="A418" s="30"/>
      <c r="B418" s="30"/>
      <c r="C418" s="31"/>
      <c r="D418" s="32"/>
    </row>
    <row r="419" spans="1:4">
      <c r="A419" s="30"/>
      <c r="B419" s="30"/>
      <c r="C419" s="31"/>
      <c r="D419" s="32"/>
    </row>
    <row r="420" spans="1:4">
      <c r="A420" s="30"/>
      <c r="B420" s="30"/>
      <c r="C420" s="31"/>
      <c r="D420" s="32"/>
    </row>
    <row r="421" spans="1:4">
      <c r="A421" s="30"/>
      <c r="B421" s="30"/>
      <c r="C421" s="31"/>
      <c r="D421" s="32"/>
    </row>
    <row r="422" spans="1:4">
      <c r="A422" s="30"/>
      <c r="B422" s="30"/>
      <c r="C422" s="31"/>
      <c r="D422" s="32"/>
    </row>
    <row r="423" spans="1:4">
      <c r="A423" s="30"/>
      <c r="B423" s="30"/>
      <c r="C423" s="31"/>
      <c r="D423" s="32"/>
    </row>
    <row r="424" spans="1:4">
      <c r="A424" s="30"/>
      <c r="B424" s="30"/>
      <c r="C424" s="31"/>
      <c r="D424" s="32"/>
    </row>
    <row r="425" spans="1:4">
      <c r="A425" s="30"/>
      <c r="B425" s="30"/>
      <c r="C425" s="31"/>
      <c r="D425" s="32"/>
    </row>
    <row r="426" spans="1:4">
      <c r="A426" s="30"/>
      <c r="B426" s="30"/>
      <c r="C426" s="31"/>
      <c r="D426" s="32"/>
    </row>
    <row r="427" spans="1:4">
      <c r="A427" s="30"/>
      <c r="B427" s="30"/>
      <c r="C427" s="31"/>
      <c r="D427" s="32"/>
    </row>
    <row r="428" spans="1:4">
      <c r="A428" s="30"/>
      <c r="B428" s="30"/>
      <c r="C428" s="31"/>
      <c r="D428" s="32"/>
    </row>
    <row r="429" spans="1:4">
      <c r="A429" s="30"/>
      <c r="B429" s="30"/>
      <c r="C429" s="31"/>
      <c r="D429" s="32"/>
    </row>
    <row r="430" spans="1:4">
      <c r="A430" s="30"/>
      <c r="B430" s="30"/>
      <c r="C430" s="31"/>
      <c r="D430" s="32"/>
    </row>
    <row r="431" spans="1:4">
      <c r="A431" s="30"/>
      <c r="B431" s="30"/>
      <c r="C431" s="31"/>
      <c r="D431" s="32"/>
    </row>
    <row r="432" spans="1:4">
      <c r="A432" s="30"/>
      <c r="B432" s="30"/>
      <c r="C432" s="31"/>
      <c r="D432" s="32"/>
    </row>
    <row r="433" spans="1:4">
      <c r="A433" s="30"/>
      <c r="B433" s="30"/>
      <c r="C433" s="31"/>
      <c r="D433" s="32"/>
    </row>
    <row r="434" spans="1:4">
      <c r="A434" s="30"/>
      <c r="B434" s="30"/>
      <c r="C434" s="31"/>
      <c r="D434" s="32"/>
    </row>
    <row r="435" spans="1:4">
      <c r="A435" s="30"/>
      <c r="B435" s="30"/>
      <c r="C435" s="31"/>
      <c r="D435" s="32"/>
    </row>
    <row r="436" spans="1:4">
      <c r="A436" s="30"/>
      <c r="B436" s="30"/>
      <c r="C436" s="31"/>
      <c r="D436" s="32"/>
    </row>
    <row r="437" spans="1:4">
      <c r="A437" s="30"/>
      <c r="B437" s="30"/>
      <c r="C437" s="31"/>
      <c r="D437" s="32"/>
    </row>
    <row r="438" spans="1:4">
      <c r="A438" s="30"/>
      <c r="B438" s="30"/>
      <c r="C438" s="31"/>
      <c r="D438" s="32"/>
    </row>
    <row r="439" spans="1:4">
      <c r="A439" s="30"/>
      <c r="B439" s="30"/>
      <c r="C439" s="31"/>
      <c r="D439" s="32"/>
    </row>
    <row r="440" spans="1:4">
      <c r="A440" s="30"/>
      <c r="B440" s="30"/>
      <c r="C440" s="31"/>
      <c r="D440" s="32"/>
    </row>
    <row r="441" spans="1:4">
      <c r="A441" s="30"/>
      <c r="B441" s="30"/>
      <c r="C441" s="31"/>
      <c r="D441" s="32"/>
    </row>
    <row r="442" spans="1:4">
      <c r="A442" s="30"/>
      <c r="B442" s="30"/>
      <c r="C442" s="31"/>
      <c r="D442" s="32"/>
    </row>
    <row r="443" spans="1:4">
      <c r="A443" s="30"/>
      <c r="B443" s="30"/>
      <c r="C443" s="31"/>
      <c r="D443" s="32"/>
    </row>
    <row r="444" spans="1:4">
      <c r="A444" s="30"/>
      <c r="B444" s="30"/>
      <c r="C444" s="31"/>
      <c r="D444" s="32"/>
    </row>
    <row r="445" spans="1:4">
      <c r="A445" s="30"/>
      <c r="B445" s="30"/>
      <c r="C445" s="31"/>
      <c r="D445" s="32"/>
    </row>
    <row r="446" spans="1:4">
      <c r="A446" s="30"/>
      <c r="B446" s="30"/>
      <c r="C446" s="31"/>
      <c r="D446" s="32"/>
    </row>
    <row r="447" spans="1:4">
      <c r="A447" s="30"/>
      <c r="B447" s="30"/>
      <c r="C447" s="31"/>
      <c r="D447" s="32"/>
    </row>
    <row r="448" spans="1:4">
      <c r="A448" s="30"/>
      <c r="B448" s="30"/>
      <c r="C448" s="31"/>
      <c r="D448" s="32"/>
    </row>
    <row r="449" spans="1:4">
      <c r="A449" s="30"/>
      <c r="B449" s="30"/>
      <c r="C449" s="31"/>
      <c r="D449" s="32"/>
    </row>
    <row r="450" spans="1:4">
      <c r="A450" s="30"/>
      <c r="B450" s="30"/>
      <c r="C450" s="31"/>
      <c r="D450" s="32"/>
    </row>
    <row r="451" spans="1:4">
      <c r="A451" s="30"/>
      <c r="B451" s="30"/>
      <c r="C451" s="31"/>
      <c r="D451" s="32"/>
    </row>
    <row r="452" spans="1:4">
      <c r="A452" s="30"/>
      <c r="B452" s="30"/>
      <c r="C452" s="31"/>
      <c r="D452" s="32"/>
    </row>
    <row r="453" spans="1:4">
      <c r="A453" s="30"/>
      <c r="B453" s="30"/>
      <c r="C453" s="31"/>
      <c r="D453" s="32"/>
    </row>
    <row r="454" spans="1:4">
      <c r="A454" s="30"/>
      <c r="B454" s="30"/>
      <c r="C454" s="31"/>
      <c r="D454" s="32"/>
    </row>
    <row r="455" spans="1:4">
      <c r="A455" s="30"/>
      <c r="B455" s="30"/>
      <c r="C455" s="31"/>
      <c r="D455" s="32"/>
    </row>
    <row r="456" spans="1:4">
      <c r="A456" s="30"/>
      <c r="B456" s="30"/>
      <c r="C456" s="31"/>
      <c r="D456" s="32"/>
    </row>
    <row r="457" spans="1:4">
      <c r="A457" s="30"/>
      <c r="B457" s="30"/>
      <c r="C457" s="31"/>
      <c r="D457" s="32"/>
    </row>
    <row r="458" spans="1:4">
      <c r="A458" s="30"/>
      <c r="B458" s="30"/>
      <c r="C458" s="31"/>
      <c r="D458" s="32"/>
    </row>
    <row r="459" spans="1:4">
      <c r="A459" s="30"/>
      <c r="B459" s="30"/>
      <c r="C459" s="31"/>
      <c r="D459" s="32"/>
    </row>
    <row r="460" spans="1:4">
      <c r="A460" s="30"/>
      <c r="B460" s="30"/>
      <c r="C460" s="31"/>
      <c r="D460" s="32"/>
    </row>
    <row r="461" spans="1:4">
      <c r="A461" s="30"/>
      <c r="B461" s="30"/>
      <c r="C461" s="31"/>
      <c r="D461" s="32"/>
    </row>
    <row r="462" spans="1:4">
      <c r="A462" s="30"/>
      <c r="B462" s="30"/>
      <c r="C462" s="31"/>
      <c r="D462" s="32"/>
    </row>
    <row r="463" spans="1:4">
      <c r="A463" s="30"/>
      <c r="B463" s="30"/>
      <c r="C463" s="31"/>
      <c r="D463" s="32"/>
    </row>
    <row r="464" spans="1:4">
      <c r="A464" s="30"/>
      <c r="B464" s="30"/>
      <c r="C464" s="31"/>
      <c r="D464" s="32"/>
    </row>
    <row r="465" spans="1:4">
      <c r="A465" s="30"/>
      <c r="B465" s="30"/>
      <c r="C465" s="31"/>
      <c r="D465" s="32"/>
    </row>
    <row r="466" spans="1:4">
      <c r="A466" s="30"/>
      <c r="B466" s="30"/>
      <c r="C466" s="31"/>
      <c r="D466" s="32"/>
    </row>
    <row r="467" spans="1:4">
      <c r="A467" s="30"/>
      <c r="B467" s="30"/>
      <c r="C467" s="31"/>
      <c r="D467" s="32"/>
    </row>
    <row r="468" spans="1:4">
      <c r="A468" s="30"/>
      <c r="B468" s="30"/>
      <c r="C468" s="31"/>
      <c r="D468" s="32"/>
    </row>
    <row r="469" spans="1:4">
      <c r="A469" s="30"/>
      <c r="B469" s="30"/>
      <c r="C469" s="31"/>
      <c r="D469" s="32"/>
    </row>
    <row r="470" spans="1:4">
      <c r="A470" s="30"/>
      <c r="B470" s="30"/>
      <c r="C470" s="31"/>
      <c r="D470" s="32"/>
    </row>
    <row r="471" spans="1:4">
      <c r="A471" s="30"/>
      <c r="B471" s="30"/>
      <c r="C471" s="31"/>
      <c r="D471" s="32"/>
    </row>
    <row r="472" spans="1:4">
      <c r="A472" s="30"/>
      <c r="B472" s="30"/>
      <c r="C472" s="31"/>
      <c r="D472" s="32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</sheetData>
  <mergeCells count="14">
    <mergeCell ref="A134:C134"/>
    <mergeCell ref="A5:B6"/>
    <mergeCell ref="C5:C6"/>
    <mergeCell ref="A7:C7"/>
    <mergeCell ref="A8:C8"/>
    <mergeCell ref="A19:C19"/>
    <mergeCell ref="A50:C50"/>
    <mergeCell ref="A12:C12"/>
    <mergeCell ref="A80:C80"/>
    <mergeCell ref="A82:C82"/>
    <mergeCell ref="A106:C106"/>
    <mergeCell ref="A121:C121"/>
    <mergeCell ref="A130:C130"/>
    <mergeCell ref="A132:C132"/>
  </mergeCells>
  <pageMargins left="0.39370078740157483" right="0.39370078740157483" top="0.39370078740157483" bottom="0.39370078740157483" header="0" footer="0"/>
  <pageSetup paperSize="9" scale="2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789"/>
  <sheetViews>
    <sheetView view="pageBreakPreview" zoomScale="55" zoomScaleNormal="40" zoomScaleSheetLayoutView="55" workbookViewId="0">
      <pane xSplit="5160" ySplit="3525" topLeftCell="Q49" activePane="bottomRight"/>
      <selection pane="topRight" activeCell="X1" sqref="X1:X1048576"/>
      <selection pane="bottomLeft" activeCell="A66" sqref="A66:IV66"/>
      <selection pane="bottomRight" activeCell="X51" sqref="X51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2" style="3" customWidth="1"/>
    <col min="5" max="5" width="22.140625" style="2" customWidth="1"/>
    <col min="6" max="6" width="22.5703125" style="2" customWidth="1"/>
    <col min="7" max="8" width="21" style="2" customWidth="1"/>
    <col min="9" max="9" width="21.28515625" style="2" customWidth="1"/>
    <col min="10" max="10" width="21" style="2" customWidth="1"/>
    <col min="11" max="11" width="22.140625" style="2" customWidth="1"/>
    <col min="12" max="12" width="21.85546875" style="2" customWidth="1"/>
    <col min="13" max="13" width="21.5703125" style="2" customWidth="1"/>
    <col min="14" max="14" width="21.85546875" style="2" customWidth="1"/>
    <col min="15" max="15" width="22.5703125" style="2" customWidth="1"/>
    <col min="16" max="16" width="22.42578125" style="2" customWidth="1"/>
    <col min="17" max="17" width="21.85546875" style="2" customWidth="1"/>
    <col min="18" max="18" width="21.28515625" style="2" customWidth="1"/>
    <col min="19" max="19" width="22.42578125" style="2" customWidth="1"/>
    <col min="20" max="20" width="21.85546875" style="2" customWidth="1"/>
    <col min="21" max="21" width="22.140625" style="2" customWidth="1"/>
    <col min="22" max="22" width="20.85546875" style="2" customWidth="1"/>
    <col min="23" max="23" width="22.140625" style="2" customWidth="1"/>
    <col min="24" max="24" width="23.140625" style="2" customWidth="1"/>
    <col min="25" max="16384" width="8.85546875" style="2"/>
  </cols>
  <sheetData>
    <row r="1" spans="1:24">
      <c r="A1" s="7"/>
      <c r="B1" s="7"/>
      <c r="C1" s="6"/>
      <c r="D1" s="4"/>
    </row>
    <row r="2" spans="1:24">
      <c r="A2" s="7"/>
      <c r="B2" s="7" t="s">
        <v>684</v>
      </c>
      <c r="C2" s="59"/>
      <c r="D2" s="60"/>
      <c r="E2" s="60"/>
    </row>
    <row r="3" spans="1:24">
      <c r="A3" s="7"/>
      <c r="B3" s="7"/>
      <c r="C3" s="6"/>
      <c r="D3" s="4"/>
    </row>
    <row r="4" spans="1:24" ht="19.5" thickBot="1">
      <c r="A4" s="7"/>
      <c r="B4" s="7"/>
      <c r="C4" s="6"/>
      <c r="D4" s="4"/>
    </row>
    <row r="5" spans="1:24" ht="106.5" customHeight="1">
      <c r="A5" s="61" t="s">
        <v>261</v>
      </c>
      <c r="B5" s="62"/>
      <c r="C5" s="65" t="s">
        <v>85</v>
      </c>
      <c r="D5" s="22" t="s">
        <v>263</v>
      </c>
      <c r="E5" s="22" t="s">
        <v>264</v>
      </c>
      <c r="F5" s="22" t="s">
        <v>265</v>
      </c>
      <c r="G5" s="22" t="s">
        <v>266</v>
      </c>
      <c r="H5" s="22" t="s">
        <v>267</v>
      </c>
      <c r="I5" s="22" t="s">
        <v>268</v>
      </c>
      <c r="J5" s="22" t="s">
        <v>269</v>
      </c>
      <c r="K5" s="22" t="s">
        <v>270</v>
      </c>
      <c r="L5" s="22" t="s">
        <v>271</v>
      </c>
      <c r="M5" s="22" t="s">
        <v>272</v>
      </c>
      <c r="N5" s="22" t="s">
        <v>273</v>
      </c>
      <c r="O5" s="22" t="s">
        <v>274</v>
      </c>
      <c r="P5" s="22" t="s">
        <v>275</v>
      </c>
      <c r="Q5" s="22" t="s">
        <v>276</v>
      </c>
      <c r="R5" s="22" t="s">
        <v>277</v>
      </c>
      <c r="S5" s="22" t="s">
        <v>278</v>
      </c>
      <c r="T5" s="22" t="s">
        <v>279</v>
      </c>
      <c r="U5" s="22" t="s">
        <v>280</v>
      </c>
      <c r="V5" s="22" t="s">
        <v>281</v>
      </c>
      <c r="W5" s="22" t="s">
        <v>686</v>
      </c>
      <c r="X5" s="46" t="s">
        <v>582</v>
      </c>
    </row>
    <row r="6" spans="1:24" ht="123" customHeight="1" thickBot="1">
      <c r="A6" s="63"/>
      <c r="B6" s="64"/>
      <c r="C6" s="66"/>
      <c r="D6" s="37" t="s">
        <v>262</v>
      </c>
      <c r="E6" s="37" t="s">
        <v>262</v>
      </c>
      <c r="F6" s="37" t="s">
        <v>262</v>
      </c>
      <c r="G6" s="37" t="s">
        <v>262</v>
      </c>
      <c r="H6" s="37" t="s">
        <v>262</v>
      </c>
      <c r="I6" s="37" t="s">
        <v>262</v>
      </c>
      <c r="J6" s="37" t="s">
        <v>262</v>
      </c>
      <c r="K6" s="37" t="s">
        <v>262</v>
      </c>
      <c r="L6" s="37" t="s">
        <v>262</v>
      </c>
      <c r="M6" s="37" t="s">
        <v>262</v>
      </c>
      <c r="N6" s="37" t="s">
        <v>262</v>
      </c>
      <c r="O6" s="37" t="s">
        <v>262</v>
      </c>
      <c r="P6" s="37" t="s">
        <v>262</v>
      </c>
      <c r="Q6" s="37" t="s">
        <v>262</v>
      </c>
      <c r="R6" s="37" t="s">
        <v>262</v>
      </c>
      <c r="S6" s="37" t="s">
        <v>262</v>
      </c>
      <c r="T6" s="37" t="s">
        <v>262</v>
      </c>
      <c r="U6" s="37" t="s">
        <v>262</v>
      </c>
      <c r="V6" s="37" t="s">
        <v>262</v>
      </c>
      <c r="W6" s="37" t="s">
        <v>262</v>
      </c>
      <c r="X6" s="37" t="s">
        <v>262</v>
      </c>
    </row>
    <row r="7" spans="1:24" ht="32.25" customHeight="1">
      <c r="A7" s="71" t="s">
        <v>535</v>
      </c>
      <c r="B7" s="71"/>
      <c r="C7" s="71"/>
      <c r="D7" s="18"/>
      <c r="E7" s="20"/>
      <c r="F7" s="20"/>
      <c r="G7" s="20"/>
      <c r="H7" s="20"/>
      <c r="I7" s="20"/>
      <c r="J7" s="20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</row>
    <row r="8" spans="1:24" ht="30.75" customHeight="1">
      <c r="A8" s="67" t="s">
        <v>536</v>
      </c>
      <c r="B8" s="67"/>
      <c r="C8" s="67"/>
      <c r="D8" s="24">
        <f>D9+D10+D11+D12</f>
        <v>0</v>
      </c>
      <c r="E8" s="24">
        <f t="shared" ref="E8:W8" si="0">E9+E10+E11+E12</f>
        <v>0</v>
      </c>
      <c r="F8" s="24">
        <f t="shared" si="0"/>
        <v>0</v>
      </c>
      <c r="G8" s="24">
        <f t="shared" si="0"/>
        <v>0</v>
      </c>
      <c r="H8" s="24">
        <f t="shared" si="0"/>
        <v>0</v>
      </c>
      <c r="I8" s="24">
        <f t="shared" si="0"/>
        <v>0</v>
      </c>
      <c r="J8" s="24">
        <f t="shared" si="0"/>
        <v>0</v>
      </c>
      <c r="K8" s="24">
        <f t="shared" si="0"/>
        <v>0</v>
      </c>
      <c r="L8" s="24">
        <f t="shared" si="0"/>
        <v>0</v>
      </c>
      <c r="M8" s="24">
        <f t="shared" si="0"/>
        <v>0</v>
      </c>
      <c r="N8" s="24">
        <f t="shared" si="0"/>
        <v>0</v>
      </c>
      <c r="O8" s="24">
        <f t="shared" si="0"/>
        <v>0</v>
      </c>
      <c r="P8" s="24">
        <f t="shared" si="0"/>
        <v>0</v>
      </c>
      <c r="Q8" s="24">
        <f t="shared" si="0"/>
        <v>0</v>
      </c>
      <c r="R8" s="24">
        <f t="shared" si="0"/>
        <v>0</v>
      </c>
      <c r="S8" s="24">
        <f t="shared" si="0"/>
        <v>0</v>
      </c>
      <c r="T8" s="24">
        <f t="shared" si="0"/>
        <v>0</v>
      </c>
      <c r="U8" s="24">
        <f t="shared" si="0"/>
        <v>0</v>
      </c>
      <c r="V8" s="24">
        <f t="shared" si="0"/>
        <v>0</v>
      </c>
      <c r="W8" s="24">
        <f t="shared" si="0"/>
        <v>0</v>
      </c>
      <c r="X8" s="1">
        <f>SUM(D8:W8)</f>
        <v>0</v>
      </c>
    </row>
    <row r="9" spans="1:24" s="4" customFormat="1" ht="39" customHeight="1">
      <c r="A9" s="9" t="s">
        <v>537</v>
      </c>
      <c r="B9" s="9" t="s">
        <v>541</v>
      </c>
      <c r="C9" s="15"/>
      <c r="D9" s="5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s="4" customFormat="1" ht="41.25" customHeight="1">
      <c r="A10" s="9" t="s">
        <v>538</v>
      </c>
      <c r="B10" s="9" t="s">
        <v>542</v>
      </c>
      <c r="C10" s="15"/>
      <c r="D10" s="5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s="4" customFormat="1" ht="37.5">
      <c r="A11" s="10" t="s">
        <v>539</v>
      </c>
      <c r="B11" s="10" t="s">
        <v>543</v>
      </c>
      <c r="C11" s="15"/>
      <c r="D11" s="5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4" customFormat="1" ht="42.75" customHeight="1">
      <c r="A12" s="9" t="s">
        <v>540</v>
      </c>
      <c r="B12" s="9" t="s">
        <v>544</v>
      </c>
      <c r="C12" s="15"/>
      <c r="D12" s="5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s="4" customFormat="1" ht="30.75" customHeight="1">
      <c r="A13" s="69" t="s">
        <v>547</v>
      </c>
      <c r="B13" s="68"/>
      <c r="C13" s="72"/>
      <c r="D13" s="58">
        <f>D14+D15+D16+D17+D18+D19+D20+D21+D22+D23+D24+D25+D26+D27+D28+D29+D30+D31+D32+D33+D34+D35+D36+D37+D38+D39+D40+D41+D42+D43+D44</f>
        <v>0</v>
      </c>
      <c r="E13" s="58">
        <f t="shared" ref="E13:W13" si="1">E14+E15+E16+E17+E18+E19+E20+E21+E22+E23+E24+E25+E26+E27+E28+E29+E30+E31+E32+E33+E34+E35+E36+E37+E38+E39+E40+E41+E42+E43+E44</f>
        <v>0</v>
      </c>
      <c r="F13" s="58">
        <f t="shared" si="1"/>
        <v>0</v>
      </c>
      <c r="G13" s="58">
        <f t="shared" si="1"/>
        <v>0</v>
      </c>
      <c r="H13" s="58">
        <f t="shared" si="1"/>
        <v>0</v>
      </c>
      <c r="I13" s="58">
        <f t="shared" si="1"/>
        <v>0</v>
      </c>
      <c r="J13" s="58">
        <f t="shared" si="1"/>
        <v>0</v>
      </c>
      <c r="K13" s="58">
        <f t="shared" si="1"/>
        <v>0</v>
      </c>
      <c r="L13" s="58">
        <f t="shared" si="1"/>
        <v>0</v>
      </c>
      <c r="M13" s="58">
        <f t="shared" si="1"/>
        <v>0</v>
      </c>
      <c r="N13" s="58">
        <f t="shared" si="1"/>
        <v>0</v>
      </c>
      <c r="O13" s="58">
        <f t="shared" si="1"/>
        <v>0</v>
      </c>
      <c r="P13" s="58">
        <f t="shared" si="1"/>
        <v>0</v>
      </c>
      <c r="Q13" s="58">
        <f t="shared" si="1"/>
        <v>0</v>
      </c>
      <c r="R13" s="58">
        <f t="shared" si="1"/>
        <v>0</v>
      </c>
      <c r="S13" s="58">
        <f t="shared" si="1"/>
        <v>0</v>
      </c>
      <c r="T13" s="58">
        <f t="shared" si="1"/>
        <v>0</v>
      </c>
      <c r="U13" s="58">
        <f t="shared" si="1"/>
        <v>0</v>
      </c>
      <c r="V13" s="58">
        <f t="shared" si="1"/>
        <v>0</v>
      </c>
      <c r="W13" s="58">
        <f t="shared" si="1"/>
        <v>0</v>
      </c>
      <c r="X13" s="1">
        <f>SUM(D13:W13)</f>
        <v>0</v>
      </c>
    </row>
    <row r="14" spans="1:24" s="4" customFormat="1" ht="39" customHeight="1">
      <c r="A14" s="9" t="s">
        <v>548</v>
      </c>
      <c r="B14" s="9" t="s">
        <v>551</v>
      </c>
      <c r="C14" s="17"/>
      <c r="D14" s="5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s="4" customFormat="1" ht="35.25" customHeight="1">
      <c r="A15" s="9" t="s">
        <v>549</v>
      </c>
      <c r="B15" s="9" t="s">
        <v>552</v>
      </c>
      <c r="C15" s="17"/>
      <c r="D15" s="5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4.5" customHeight="1">
      <c r="A16" s="10" t="s">
        <v>550</v>
      </c>
      <c r="B16" s="9" t="s">
        <v>553</v>
      </c>
      <c r="C16" s="17"/>
      <c r="D16" s="5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7.5">
      <c r="A17" s="10" t="s">
        <v>554</v>
      </c>
      <c r="B17" s="10" t="s">
        <v>563</v>
      </c>
      <c r="C17" s="15"/>
      <c r="D17" s="5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42.75" customHeight="1">
      <c r="A18" s="10" t="s">
        <v>555</v>
      </c>
      <c r="B18" s="10" t="s">
        <v>564</v>
      </c>
      <c r="C18" s="15"/>
      <c r="D18" s="5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49.5" customHeight="1">
      <c r="A19" s="10" t="s">
        <v>556</v>
      </c>
      <c r="B19" s="10" t="s">
        <v>565</v>
      </c>
      <c r="C19" s="15"/>
      <c r="D19" s="5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66" customHeight="1">
      <c r="A20" s="39" t="s">
        <v>557</v>
      </c>
      <c r="B20" s="39" t="s">
        <v>566</v>
      </c>
      <c r="C20" s="17"/>
      <c r="D20" s="58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57.75" customHeight="1">
      <c r="A21" s="10" t="s">
        <v>558</v>
      </c>
      <c r="B21" s="10" t="s">
        <v>567</v>
      </c>
      <c r="C21" s="17"/>
      <c r="D21" s="58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45" customHeight="1">
      <c r="A22" s="9" t="s">
        <v>559</v>
      </c>
      <c r="B22" s="9" t="s">
        <v>568</v>
      </c>
      <c r="C22" s="17"/>
      <c r="D22" s="5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7.5">
      <c r="A23" s="11" t="s">
        <v>560</v>
      </c>
      <c r="B23" s="39" t="s">
        <v>569</v>
      </c>
      <c r="C23" s="15"/>
      <c r="D23" s="58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7.5">
      <c r="A24" s="45" t="s">
        <v>561</v>
      </c>
      <c r="B24" s="11" t="s">
        <v>570</v>
      </c>
      <c r="C24" s="15"/>
      <c r="D24" s="58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56.25">
      <c r="A25" s="11" t="s">
        <v>562</v>
      </c>
      <c r="B25" s="11" t="s">
        <v>571</v>
      </c>
      <c r="C25" s="17"/>
      <c r="D25" s="58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7.5">
      <c r="A26" s="10" t="s">
        <v>572</v>
      </c>
      <c r="B26" s="10" t="s">
        <v>576</v>
      </c>
      <c r="C26" s="17"/>
      <c r="D26" s="58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7.5">
      <c r="A27" s="10" t="s">
        <v>573</v>
      </c>
      <c r="B27" s="10" t="s">
        <v>577</v>
      </c>
      <c r="C27" s="17"/>
      <c r="D27" s="58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7.5">
      <c r="A28" s="10" t="s">
        <v>574</v>
      </c>
      <c r="B28" s="10" t="s">
        <v>578</v>
      </c>
      <c r="C28" s="17"/>
      <c r="D28" s="58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7.5">
      <c r="A29" s="10" t="s">
        <v>575</v>
      </c>
      <c r="B29" s="10" t="s">
        <v>579</v>
      </c>
      <c r="C29" s="17"/>
      <c r="D29" s="58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56.25">
      <c r="A30" s="10" t="s">
        <v>580</v>
      </c>
      <c r="B30" s="10" t="s">
        <v>405</v>
      </c>
      <c r="C30" s="17"/>
      <c r="D30" s="5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75">
      <c r="A31" s="10" t="s">
        <v>581</v>
      </c>
      <c r="B31" s="10" t="s">
        <v>406</v>
      </c>
      <c r="C31" s="17"/>
      <c r="D31" s="58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56.25">
      <c r="A32" s="10" t="s">
        <v>583</v>
      </c>
      <c r="B32" s="10" t="s">
        <v>410</v>
      </c>
      <c r="C32" s="17"/>
      <c r="D32" s="58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56.25">
      <c r="A33" s="10" t="s">
        <v>584</v>
      </c>
      <c r="B33" s="10" t="s">
        <v>586</v>
      </c>
      <c r="C33" s="17"/>
      <c r="D33" s="58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51" customHeight="1">
      <c r="A34" s="10" t="s">
        <v>585</v>
      </c>
      <c r="B34" s="10" t="s">
        <v>587</v>
      </c>
      <c r="C34" s="17"/>
      <c r="D34" s="58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63" customHeight="1">
      <c r="A35" s="10" t="s">
        <v>588</v>
      </c>
      <c r="B35" s="10" t="s">
        <v>591</v>
      </c>
      <c r="C35" s="15"/>
      <c r="D35" s="58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7.5">
      <c r="A36" s="10" t="s">
        <v>589</v>
      </c>
      <c r="B36" s="10" t="s">
        <v>592</v>
      </c>
      <c r="C36" s="15"/>
      <c r="D36" s="5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75">
      <c r="A37" s="10" t="s">
        <v>590</v>
      </c>
      <c r="B37" s="10" t="s">
        <v>593</v>
      </c>
      <c r="C37" s="17"/>
      <c r="D37" s="58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7.5">
      <c r="A38" s="10" t="s">
        <v>594</v>
      </c>
      <c r="B38" s="10" t="s">
        <v>597</v>
      </c>
      <c r="C38" s="17"/>
      <c r="D38" s="58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7.5">
      <c r="A39" s="10" t="s">
        <v>595</v>
      </c>
      <c r="B39" s="10" t="s">
        <v>598</v>
      </c>
      <c r="C39" s="15"/>
      <c r="D39" s="58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48" customHeight="1">
      <c r="A40" s="10" t="s">
        <v>596</v>
      </c>
      <c r="B40" s="10" t="s">
        <v>599</v>
      </c>
      <c r="C40" s="15"/>
      <c r="D40" s="58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52.5" customHeight="1">
      <c r="A41" s="8" t="s">
        <v>600</v>
      </c>
      <c r="B41" s="8" t="s">
        <v>604</v>
      </c>
      <c r="C41" s="17" t="s">
        <v>78</v>
      </c>
      <c r="D41" s="58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51.75" customHeight="1">
      <c r="A42" s="41" t="s">
        <v>601</v>
      </c>
      <c r="B42" s="11" t="s">
        <v>605</v>
      </c>
      <c r="C42" s="25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7.5">
      <c r="A43" s="11" t="s">
        <v>602</v>
      </c>
      <c r="B43" s="11" t="s">
        <v>606</v>
      </c>
      <c r="C43" s="17"/>
      <c r="D43" s="58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7.5">
      <c r="A44" s="11" t="s">
        <v>603</v>
      </c>
      <c r="B44" s="11" t="s">
        <v>607</v>
      </c>
      <c r="C44" s="17"/>
      <c r="D44" s="58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1.5" customHeight="1">
      <c r="A45" s="69" t="s">
        <v>608</v>
      </c>
      <c r="B45" s="68"/>
      <c r="C45" s="72"/>
      <c r="D45" s="25">
        <f>D46</f>
        <v>0</v>
      </c>
      <c r="E45" s="25">
        <f t="shared" ref="E45:W45" si="2">E46</f>
        <v>0</v>
      </c>
      <c r="F45" s="25">
        <f t="shared" si="2"/>
        <v>0</v>
      </c>
      <c r="G45" s="25">
        <f t="shared" si="2"/>
        <v>0</v>
      </c>
      <c r="H45" s="25">
        <f t="shared" si="2"/>
        <v>0</v>
      </c>
      <c r="I45" s="25">
        <f t="shared" si="2"/>
        <v>0</v>
      </c>
      <c r="J45" s="25">
        <f t="shared" si="2"/>
        <v>0</v>
      </c>
      <c r="K45" s="25">
        <f t="shared" si="2"/>
        <v>0</v>
      </c>
      <c r="L45" s="25">
        <f t="shared" si="2"/>
        <v>0</v>
      </c>
      <c r="M45" s="25">
        <f t="shared" si="2"/>
        <v>0</v>
      </c>
      <c r="N45" s="25">
        <f t="shared" si="2"/>
        <v>0</v>
      </c>
      <c r="O45" s="25">
        <f t="shared" si="2"/>
        <v>0</v>
      </c>
      <c r="P45" s="25">
        <f t="shared" si="2"/>
        <v>0</v>
      </c>
      <c r="Q45" s="25">
        <f t="shared" si="2"/>
        <v>0</v>
      </c>
      <c r="R45" s="25">
        <f t="shared" si="2"/>
        <v>0</v>
      </c>
      <c r="S45" s="25">
        <f t="shared" si="2"/>
        <v>0</v>
      </c>
      <c r="T45" s="25">
        <f t="shared" si="2"/>
        <v>0</v>
      </c>
      <c r="U45" s="25">
        <f t="shared" si="2"/>
        <v>0</v>
      </c>
      <c r="V45" s="25">
        <f t="shared" si="2"/>
        <v>0</v>
      </c>
      <c r="W45" s="25">
        <f t="shared" si="2"/>
        <v>0</v>
      </c>
      <c r="X45" s="1">
        <f>SUM(D45:W45)</f>
        <v>0</v>
      </c>
    </row>
    <row r="46" spans="1:24" ht="33.75" customHeight="1">
      <c r="A46" s="47" t="s">
        <v>609</v>
      </c>
      <c r="B46" s="10" t="s">
        <v>610</v>
      </c>
      <c r="C46" s="25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7.5" customHeight="1">
      <c r="A47" s="69" t="s">
        <v>611</v>
      </c>
      <c r="B47" s="68"/>
      <c r="C47" s="72"/>
      <c r="D47" s="58">
        <f>D48+D49+D50+D51+D52+D53+D54+D55+D56+D57</f>
        <v>0</v>
      </c>
      <c r="E47" s="58">
        <f t="shared" ref="E47:W47" si="3">E48+E49+E50+E51+E52+E53+E54+E55+E56+E57</f>
        <v>0</v>
      </c>
      <c r="F47" s="58">
        <f t="shared" si="3"/>
        <v>0</v>
      </c>
      <c r="G47" s="58">
        <f t="shared" si="3"/>
        <v>0</v>
      </c>
      <c r="H47" s="58">
        <f t="shared" si="3"/>
        <v>0</v>
      </c>
      <c r="I47" s="58">
        <f t="shared" si="3"/>
        <v>0</v>
      </c>
      <c r="J47" s="58">
        <f t="shared" si="3"/>
        <v>0</v>
      </c>
      <c r="K47" s="58">
        <f t="shared" si="3"/>
        <v>0</v>
      </c>
      <c r="L47" s="58">
        <f t="shared" si="3"/>
        <v>0</v>
      </c>
      <c r="M47" s="58">
        <f t="shared" si="3"/>
        <v>0</v>
      </c>
      <c r="N47" s="58">
        <f t="shared" si="3"/>
        <v>0</v>
      </c>
      <c r="O47" s="58">
        <f t="shared" si="3"/>
        <v>0</v>
      </c>
      <c r="P47" s="58">
        <f t="shared" si="3"/>
        <v>0</v>
      </c>
      <c r="Q47" s="58">
        <f t="shared" si="3"/>
        <v>0</v>
      </c>
      <c r="R47" s="58">
        <f t="shared" si="3"/>
        <v>0</v>
      </c>
      <c r="S47" s="58">
        <f t="shared" si="3"/>
        <v>0</v>
      </c>
      <c r="T47" s="58">
        <f t="shared" si="3"/>
        <v>0</v>
      </c>
      <c r="U47" s="58">
        <f t="shared" si="3"/>
        <v>0</v>
      </c>
      <c r="V47" s="58">
        <f t="shared" si="3"/>
        <v>0</v>
      </c>
      <c r="W47" s="58">
        <f t="shared" si="3"/>
        <v>0</v>
      </c>
      <c r="X47" s="1">
        <f>SUM(D47:W47)</f>
        <v>0</v>
      </c>
    </row>
    <row r="48" spans="1:24" ht="37.5">
      <c r="A48" s="10" t="s">
        <v>612</v>
      </c>
      <c r="B48" s="10" t="s">
        <v>622</v>
      </c>
      <c r="C48" s="15"/>
      <c r="D48" s="58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7.5">
      <c r="A49" s="10" t="s">
        <v>613</v>
      </c>
      <c r="B49" s="10" t="s">
        <v>623</v>
      </c>
      <c r="C49" s="15"/>
      <c r="D49" s="58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7.5">
      <c r="A50" s="10" t="s">
        <v>614</v>
      </c>
      <c r="B50" s="10" t="s">
        <v>624</v>
      </c>
      <c r="C50" s="17"/>
      <c r="D50" s="58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7.5" customHeight="1">
      <c r="A51" s="10" t="s">
        <v>615</v>
      </c>
      <c r="B51" s="10" t="s">
        <v>626</v>
      </c>
      <c r="C51" s="17"/>
      <c r="D51" s="58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7.5">
      <c r="A52" s="10" t="s">
        <v>616</v>
      </c>
      <c r="B52" s="10" t="s">
        <v>625</v>
      </c>
      <c r="C52" s="17"/>
      <c r="D52" s="58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0.75" customHeight="1">
      <c r="A53" s="40" t="s">
        <v>617</v>
      </c>
      <c r="B53" s="10" t="s">
        <v>627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1"/>
    </row>
    <row r="54" spans="1:24" ht="37.5">
      <c r="A54" s="11" t="s">
        <v>618</v>
      </c>
      <c r="B54" s="11" t="s">
        <v>630</v>
      </c>
      <c r="C54" s="15"/>
      <c r="D54" s="58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7.5">
      <c r="A55" s="11" t="s">
        <v>619</v>
      </c>
      <c r="B55" s="11" t="s">
        <v>628</v>
      </c>
      <c r="C55" s="15"/>
      <c r="D55" s="58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7.5">
      <c r="A56" s="11" t="s">
        <v>620</v>
      </c>
      <c r="B56" s="11" t="s">
        <v>631</v>
      </c>
      <c r="C56" s="15"/>
      <c r="D56" s="58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7.5">
      <c r="A57" s="11" t="s">
        <v>621</v>
      </c>
      <c r="B57" s="11" t="s">
        <v>629</v>
      </c>
      <c r="C57" s="17"/>
      <c r="D57" s="58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0.75" customHeight="1">
      <c r="A58" s="69" t="s">
        <v>634</v>
      </c>
      <c r="B58" s="68"/>
      <c r="C58" s="72"/>
      <c r="D58" s="58">
        <f>D59</f>
        <v>0</v>
      </c>
      <c r="E58" s="58">
        <f t="shared" ref="E58:W58" si="4">E59</f>
        <v>0</v>
      </c>
      <c r="F58" s="58">
        <f t="shared" si="4"/>
        <v>0</v>
      </c>
      <c r="G58" s="58">
        <f t="shared" si="4"/>
        <v>0</v>
      </c>
      <c r="H58" s="58">
        <f t="shared" si="4"/>
        <v>0</v>
      </c>
      <c r="I58" s="58">
        <f t="shared" si="4"/>
        <v>0</v>
      </c>
      <c r="J58" s="58">
        <f t="shared" si="4"/>
        <v>0</v>
      </c>
      <c r="K58" s="58">
        <f t="shared" si="4"/>
        <v>0</v>
      </c>
      <c r="L58" s="58">
        <f t="shared" si="4"/>
        <v>0</v>
      </c>
      <c r="M58" s="58">
        <f t="shared" si="4"/>
        <v>0</v>
      </c>
      <c r="N58" s="58">
        <f t="shared" si="4"/>
        <v>0</v>
      </c>
      <c r="O58" s="58">
        <f t="shared" si="4"/>
        <v>0</v>
      </c>
      <c r="P58" s="58">
        <f t="shared" si="4"/>
        <v>0</v>
      </c>
      <c r="Q58" s="58">
        <f t="shared" si="4"/>
        <v>0</v>
      </c>
      <c r="R58" s="58">
        <f t="shared" si="4"/>
        <v>0</v>
      </c>
      <c r="S58" s="58">
        <f t="shared" si="4"/>
        <v>0</v>
      </c>
      <c r="T58" s="58">
        <f t="shared" si="4"/>
        <v>0</v>
      </c>
      <c r="U58" s="58">
        <f t="shared" si="4"/>
        <v>0</v>
      </c>
      <c r="V58" s="58">
        <f t="shared" si="4"/>
        <v>0</v>
      </c>
      <c r="W58" s="58">
        <f t="shared" si="4"/>
        <v>0</v>
      </c>
      <c r="X58" s="1">
        <f>SUM(D58:W58)</f>
        <v>0</v>
      </c>
    </row>
    <row r="59" spans="1:24" ht="37.5">
      <c r="A59" s="10" t="s">
        <v>632</v>
      </c>
      <c r="B59" s="10" t="s">
        <v>633</v>
      </c>
      <c r="C59" s="15"/>
      <c r="D59" s="58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7.5" customHeight="1">
      <c r="A60" s="69" t="s">
        <v>635</v>
      </c>
      <c r="B60" s="68"/>
      <c r="C60" s="72"/>
      <c r="D60" s="58">
        <f>D61</f>
        <v>0</v>
      </c>
      <c r="E60" s="58">
        <f t="shared" ref="E60:W60" si="5">E61</f>
        <v>0</v>
      </c>
      <c r="F60" s="58">
        <f t="shared" si="5"/>
        <v>0</v>
      </c>
      <c r="G60" s="58">
        <f t="shared" si="5"/>
        <v>0</v>
      </c>
      <c r="H60" s="58">
        <f t="shared" si="5"/>
        <v>0</v>
      </c>
      <c r="I60" s="58">
        <f t="shared" si="5"/>
        <v>0</v>
      </c>
      <c r="J60" s="58">
        <f t="shared" si="5"/>
        <v>0</v>
      </c>
      <c r="K60" s="58">
        <f t="shared" si="5"/>
        <v>0</v>
      </c>
      <c r="L60" s="58">
        <f t="shared" si="5"/>
        <v>0</v>
      </c>
      <c r="M60" s="58">
        <f t="shared" si="5"/>
        <v>0</v>
      </c>
      <c r="N60" s="58">
        <f t="shared" si="5"/>
        <v>0</v>
      </c>
      <c r="O60" s="58">
        <f t="shared" si="5"/>
        <v>0</v>
      </c>
      <c r="P60" s="58">
        <f t="shared" si="5"/>
        <v>0</v>
      </c>
      <c r="Q60" s="58">
        <f t="shared" si="5"/>
        <v>0</v>
      </c>
      <c r="R60" s="58">
        <f t="shared" si="5"/>
        <v>0</v>
      </c>
      <c r="S60" s="58">
        <f t="shared" si="5"/>
        <v>0</v>
      </c>
      <c r="T60" s="58">
        <f t="shared" si="5"/>
        <v>0</v>
      </c>
      <c r="U60" s="58">
        <f t="shared" si="5"/>
        <v>0</v>
      </c>
      <c r="V60" s="58">
        <f t="shared" si="5"/>
        <v>0</v>
      </c>
      <c r="W60" s="58">
        <f t="shared" si="5"/>
        <v>0</v>
      </c>
      <c r="X60" s="1">
        <f>SUM(D60:W60)</f>
        <v>0</v>
      </c>
    </row>
    <row r="61" spans="1:24" ht="37.5">
      <c r="A61" s="10" t="s">
        <v>636</v>
      </c>
      <c r="B61" s="10" t="s">
        <v>637</v>
      </c>
      <c r="C61" s="15"/>
      <c r="D61" s="58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5.25" customHeight="1">
      <c r="A62" s="69" t="s">
        <v>638</v>
      </c>
      <c r="B62" s="68"/>
      <c r="C62" s="72"/>
      <c r="D62" s="58">
        <f>D63</f>
        <v>0</v>
      </c>
      <c r="E62" s="58">
        <f t="shared" ref="E62:W62" si="6">E63</f>
        <v>0</v>
      </c>
      <c r="F62" s="58">
        <f t="shared" si="6"/>
        <v>0</v>
      </c>
      <c r="G62" s="58">
        <f t="shared" si="6"/>
        <v>0</v>
      </c>
      <c r="H62" s="58">
        <f t="shared" si="6"/>
        <v>0</v>
      </c>
      <c r="I62" s="58">
        <f t="shared" si="6"/>
        <v>0</v>
      </c>
      <c r="J62" s="58">
        <f t="shared" si="6"/>
        <v>0</v>
      </c>
      <c r="K62" s="58">
        <f t="shared" si="6"/>
        <v>0</v>
      </c>
      <c r="L62" s="58">
        <f t="shared" si="6"/>
        <v>0</v>
      </c>
      <c r="M62" s="58">
        <f t="shared" si="6"/>
        <v>0</v>
      </c>
      <c r="N62" s="58">
        <f t="shared" si="6"/>
        <v>0</v>
      </c>
      <c r="O62" s="58">
        <f t="shared" si="6"/>
        <v>0</v>
      </c>
      <c r="P62" s="58">
        <f t="shared" si="6"/>
        <v>0</v>
      </c>
      <c r="Q62" s="58">
        <f t="shared" si="6"/>
        <v>0</v>
      </c>
      <c r="R62" s="58">
        <f t="shared" si="6"/>
        <v>0</v>
      </c>
      <c r="S62" s="58">
        <f t="shared" si="6"/>
        <v>0</v>
      </c>
      <c r="T62" s="58">
        <f t="shared" si="6"/>
        <v>0</v>
      </c>
      <c r="U62" s="58">
        <f t="shared" si="6"/>
        <v>0</v>
      </c>
      <c r="V62" s="58">
        <f t="shared" si="6"/>
        <v>0</v>
      </c>
      <c r="W62" s="58">
        <f t="shared" si="6"/>
        <v>0</v>
      </c>
      <c r="X62" s="1">
        <f>SUM(D62:W62)</f>
        <v>0</v>
      </c>
    </row>
    <row r="63" spans="1:24" ht="37.5">
      <c r="A63" s="44" t="s">
        <v>639</v>
      </c>
      <c r="B63" s="10" t="s">
        <v>524</v>
      </c>
      <c r="C63" s="15"/>
      <c r="D63" s="58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3.75" customHeight="1">
      <c r="A64" s="69" t="s">
        <v>640</v>
      </c>
      <c r="B64" s="68"/>
      <c r="C64" s="72"/>
      <c r="D64" s="58">
        <f>D65</f>
        <v>0</v>
      </c>
      <c r="E64" s="58">
        <f t="shared" ref="E64:W64" si="7">E65</f>
        <v>0</v>
      </c>
      <c r="F64" s="58">
        <f t="shared" si="7"/>
        <v>0</v>
      </c>
      <c r="G64" s="58">
        <f t="shared" si="7"/>
        <v>0</v>
      </c>
      <c r="H64" s="58">
        <f t="shared" si="7"/>
        <v>0</v>
      </c>
      <c r="I64" s="58">
        <f t="shared" si="7"/>
        <v>0</v>
      </c>
      <c r="J64" s="58">
        <f t="shared" si="7"/>
        <v>0</v>
      </c>
      <c r="K64" s="58">
        <f t="shared" si="7"/>
        <v>0</v>
      </c>
      <c r="L64" s="58">
        <f t="shared" si="7"/>
        <v>0</v>
      </c>
      <c r="M64" s="58">
        <f t="shared" si="7"/>
        <v>0</v>
      </c>
      <c r="N64" s="58">
        <f t="shared" si="7"/>
        <v>0</v>
      </c>
      <c r="O64" s="58">
        <f t="shared" si="7"/>
        <v>0</v>
      </c>
      <c r="P64" s="58">
        <f t="shared" si="7"/>
        <v>0</v>
      </c>
      <c r="Q64" s="58">
        <f t="shared" si="7"/>
        <v>0</v>
      </c>
      <c r="R64" s="58">
        <f t="shared" si="7"/>
        <v>0</v>
      </c>
      <c r="S64" s="58">
        <f t="shared" si="7"/>
        <v>0</v>
      </c>
      <c r="T64" s="58">
        <f t="shared" si="7"/>
        <v>0</v>
      </c>
      <c r="U64" s="58">
        <f t="shared" si="7"/>
        <v>0</v>
      </c>
      <c r="V64" s="58">
        <f t="shared" si="7"/>
        <v>0</v>
      </c>
      <c r="W64" s="58">
        <f t="shared" si="7"/>
        <v>0</v>
      </c>
      <c r="X64" s="1">
        <f>SUM(D64:W64)</f>
        <v>0</v>
      </c>
    </row>
    <row r="65" spans="1:24" ht="37.5">
      <c r="A65" s="10" t="s">
        <v>641</v>
      </c>
      <c r="B65" s="10" t="s">
        <v>527</v>
      </c>
      <c r="C65" s="15"/>
      <c r="D65" s="5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>
      <c r="A66" s="38"/>
      <c r="B66" s="38"/>
      <c r="C66" s="15"/>
      <c r="D66" s="16"/>
      <c r="X66" s="3"/>
    </row>
    <row r="67" spans="1:24" ht="58.5" customHeight="1">
      <c r="A67" s="12"/>
      <c r="B67" s="12" t="s">
        <v>642</v>
      </c>
      <c r="C67" s="13"/>
      <c r="D67" s="12">
        <f>D8+D13+D45+D47+D58+D60+D62+D64</f>
        <v>0</v>
      </c>
      <c r="E67" s="12">
        <f t="shared" ref="E67:W67" si="8">E8+E13+E45+E47+E58+E60+E62+E64</f>
        <v>0</v>
      </c>
      <c r="F67" s="12">
        <f t="shared" si="8"/>
        <v>0</v>
      </c>
      <c r="G67" s="12">
        <f t="shared" si="8"/>
        <v>0</v>
      </c>
      <c r="H67" s="12">
        <f t="shared" si="8"/>
        <v>0</v>
      </c>
      <c r="I67" s="12">
        <f t="shared" si="8"/>
        <v>0</v>
      </c>
      <c r="J67" s="12">
        <f t="shared" si="8"/>
        <v>0</v>
      </c>
      <c r="K67" s="12">
        <f t="shared" si="8"/>
        <v>0</v>
      </c>
      <c r="L67" s="12">
        <f t="shared" si="8"/>
        <v>0</v>
      </c>
      <c r="M67" s="12">
        <f t="shared" si="8"/>
        <v>0</v>
      </c>
      <c r="N67" s="12">
        <f t="shared" si="8"/>
        <v>0</v>
      </c>
      <c r="O67" s="12">
        <f t="shared" si="8"/>
        <v>0</v>
      </c>
      <c r="P67" s="12">
        <f t="shared" si="8"/>
        <v>0</v>
      </c>
      <c r="Q67" s="12">
        <f t="shared" si="8"/>
        <v>0</v>
      </c>
      <c r="R67" s="12">
        <f t="shared" si="8"/>
        <v>0</v>
      </c>
      <c r="S67" s="12">
        <f t="shared" si="8"/>
        <v>0</v>
      </c>
      <c r="T67" s="12">
        <f t="shared" si="8"/>
        <v>0</v>
      </c>
      <c r="U67" s="12">
        <f t="shared" si="8"/>
        <v>0</v>
      </c>
      <c r="V67" s="12">
        <f t="shared" si="8"/>
        <v>0</v>
      </c>
      <c r="W67" s="12">
        <f t="shared" si="8"/>
        <v>0</v>
      </c>
      <c r="X67" s="1">
        <f>SUM(D67:W67)</f>
        <v>0</v>
      </c>
    </row>
    <row r="68" spans="1:24">
      <c r="A68" s="27"/>
      <c r="B68" s="27"/>
      <c r="C68" s="28"/>
      <c r="D68" s="29"/>
    </row>
    <row r="69" spans="1:24">
      <c r="A69" s="34"/>
      <c r="B69" s="34"/>
      <c r="C69" s="35"/>
      <c r="D69" s="36"/>
    </row>
    <row r="70" spans="1:24">
      <c r="A70" s="30"/>
      <c r="B70" s="30"/>
      <c r="C70" s="31"/>
      <c r="D70" s="32"/>
    </row>
    <row r="71" spans="1:24">
      <c r="A71" s="30"/>
      <c r="B71" s="30"/>
      <c r="C71" s="31"/>
      <c r="D71" s="32"/>
    </row>
    <row r="72" spans="1:24">
      <c r="A72" s="30"/>
      <c r="B72" s="30"/>
      <c r="C72" s="31"/>
      <c r="D72" s="32"/>
    </row>
    <row r="73" spans="1:24">
      <c r="A73" s="30"/>
      <c r="B73" s="30"/>
      <c r="C73" s="31"/>
      <c r="D73" s="32"/>
    </row>
    <row r="74" spans="1:24">
      <c r="A74" s="30"/>
      <c r="B74" s="30"/>
      <c r="C74" s="31"/>
      <c r="D74" s="32"/>
    </row>
    <row r="75" spans="1:24">
      <c r="A75" s="30"/>
      <c r="B75" s="30"/>
      <c r="C75" s="31"/>
      <c r="D75" s="32"/>
    </row>
    <row r="76" spans="1:24">
      <c r="A76" s="30"/>
      <c r="B76" s="30"/>
      <c r="C76" s="31"/>
      <c r="D76" s="32"/>
    </row>
    <row r="77" spans="1:24">
      <c r="A77" s="30"/>
      <c r="B77" s="30"/>
      <c r="C77" s="31"/>
      <c r="D77" s="32"/>
    </row>
    <row r="78" spans="1:24">
      <c r="A78" s="30"/>
      <c r="B78" s="30"/>
      <c r="C78" s="31"/>
      <c r="D78" s="32"/>
    </row>
    <row r="79" spans="1:24">
      <c r="A79" s="30"/>
      <c r="B79" s="30"/>
      <c r="C79" s="31"/>
      <c r="D79" s="32"/>
    </row>
    <row r="80" spans="1:24">
      <c r="A80" s="30"/>
      <c r="B80" s="30"/>
      <c r="C80" s="31"/>
      <c r="D80" s="32"/>
    </row>
    <row r="81" spans="1:24" s="4" customFormat="1">
      <c r="A81" s="30"/>
      <c r="B81" s="30"/>
      <c r="C81" s="31"/>
      <c r="D81" s="3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s="4" customFormat="1">
      <c r="A82" s="30"/>
      <c r="B82" s="30"/>
      <c r="C82" s="31"/>
      <c r="D82" s="3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s="4" customFormat="1">
      <c r="A83" s="30"/>
      <c r="B83" s="30"/>
      <c r="C83" s="31"/>
      <c r="D83" s="3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s="4" customFormat="1">
      <c r="A84" s="30"/>
      <c r="B84" s="30"/>
      <c r="C84" s="31"/>
      <c r="D84" s="3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s="4" customFormat="1">
      <c r="A85" s="30"/>
      <c r="B85" s="30"/>
      <c r="C85" s="31"/>
      <c r="D85" s="3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s="4" customFormat="1">
      <c r="A86" s="30"/>
      <c r="B86" s="30"/>
      <c r="C86" s="31"/>
      <c r="D86" s="3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s="4" customFormat="1">
      <c r="A87" s="30"/>
      <c r="B87" s="30"/>
      <c r="C87" s="31"/>
      <c r="D87" s="3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s="4" customFormat="1">
      <c r="A88" s="30"/>
      <c r="B88" s="30"/>
      <c r="C88" s="31"/>
      <c r="D88" s="3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s="4" customFormat="1">
      <c r="A89" s="30"/>
      <c r="B89" s="30"/>
      <c r="C89" s="31"/>
      <c r="D89" s="3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s="4" customFormat="1">
      <c r="A90" s="30"/>
      <c r="B90" s="30"/>
      <c r="C90" s="33"/>
      <c r="D90" s="3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s="4" customFormat="1">
      <c r="A91" s="30"/>
      <c r="B91" s="30"/>
      <c r="C91" s="31"/>
      <c r="D91" s="3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s="4" customFormat="1">
      <c r="A92" s="30"/>
      <c r="B92" s="30"/>
      <c r="C92" s="33"/>
      <c r="D92" s="3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s="4" customFormat="1">
      <c r="A93" s="30"/>
      <c r="B93" s="30"/>
      <c r="C93" s="31"/>
      <c r="D93" s="3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s="4" customFormat="1">
      <c r="A94" s="30"/>
      <c r="B94" s="30"/>
      <c r="C94" s="31"/>
      <c r="D94" s="3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s="4" customFormat="1">
      <c r="A95" s="30"/>
      <c r="B95" s="30"/>
      <c r="C95" s="31"/>
      <c r="D95" s="3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s="4" customFormat="1">
      <c r="A96" s="30"/>
      <c r="B96" s="30"/>
      <c r="C96" s="33"/>
      <c r="D96" s="3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s="4" customFormat="1">
      <c r="A97" s="30"/>
      <c r="B97" s="30"/>
      <c r="C97" s="31"/>
      <c r="D97" s="3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s="4" customFormat="1">
      <c r="A98" s="30"/>
      <c r="B98" s="30"/>
      <c r="C98" s="31"/>
      <c r="D98" s="3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s="4" customFormat="1">
      <c r="A99" s="30"/>
      <c r="B99" s="30"/>
      <c r="C99" s="31"/>
      <c r="D99" s="3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s="4" customFormat="1">
      <c r="A100" s="30"/>
      <c r="B100" s="30"/>
      <c r="C100" s="33"/>
      <c r="D100" s="3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s="4" customFormat="1">
      <c r="A101" s="30"/>
      <c r="B101" s="30"/>
      <c r="C101" s="31"/>
      <c r="D101" s="3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s="4" customFormat="1">
      <c r="A102" s="30"/>
      <c r="B102" s="30"/>
      <c r="C102" s="33"/>
      <c r="D102" s="3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s="4" customFormat="1">
      <c r="A103" s="30"/>
      <c r="B103" s="30"/>
      <c r="C103" s="31"/>
      <c r="D103" s="3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s="4" customFormat="1">
      <c r="A104" s="30"/>
      <c r="B104" s="30"/>
      <c r="C104" s="31"/>
      <c r="D104" s="3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s="4" customFormat="1">
      <c r="A105" s="30"/>
      <c r="B105" s="30"/>
      <c r="C105" s="31"/>
      <c r="D105" s="3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s="4" customFormat="1">
      <c r="A106" s="30"/>
      <c r="B106" s="30"/>
      <c r="C106" s="31"/>
      <c r="D106" s="3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s="4" customFormat="1">
      <c r="A107" s="30"/>
      <c r="B107" s="30"/>
      <c r="C107" s="31"/>
      <c r="D107" s="3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s="4" customFormat="1">
      <c r="A108" s="30"/>
      <c r="B108" s="30"/>
      <c r="C108" s="31"/>
      <c r="D108" s="3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s="4" customFormat="1">
      <c r="A109" s="30"/>
      <c r="B109" s="30"/>
      <c r="C109" s="31"/>
      <c r="D109" s="3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s="4" customFormat="1">
      <c r="A110" s="30"/>
      <c r="B110" s="30"/>
      <c r="C110" s="31"/>
      <c r="D110" s="3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s="4" customFormat="1">
      <c r="A111" s="30"/>
      <c r="B111" s="30"/>
      <c r="C111" s="31"/>
      <c r="D111" s="3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s="4" customFormat="1">
      <c r="A112" s="30"/>
      <c r="B112" s="30"/>
      <c r="C112" s="31"/>
      <c r="D112" s="3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s="4" customFormat="1">
      <c r="A113" s="30"/>
      <c r="B113" s="30"/>
      <c r="C113" s="31"/>
      <c r="D113" s="3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s="4" customFormat="1">
      <c r="A114" s="30"/>
      <c r="B114" s="30"/>
      <c r="C114" s="31"/>
      <c r="D114" s="3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s="4" customFormat="1">
      <c r="A115" s="30"/>
      <c r="B115" s="30"/>
      <c r="C115" s="31"/>
      <c r="D115" s="3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s="4" customFormat="1">
      <c r="A116" s="30"/>
      <c r="B116" s="30"/>
      <c r="C116" s="31"/>
      <c r="D116" s="3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s="4" customFormat="1">
      <c r="A117" s="30"/>
      <c r="B117" s="30"/>
      <c r="C117" s="31"/>
      <c r="D117" s="3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s="4" customFormat="1">
      <c r="A118" s="30"/>
      <c r="B118" s="30"/>
      <c r="C118" s="31"/>
      <c r="D118" s="3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s="4" customFormat="1">
      <c r="A119" s="30"/>
      <c r="B119" s="30"/>
      <c r="C119" s="31"/>
      <c r="D119" s="3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s="4" customFormat="1">
      <c r="A120" s="30"/>
      <c r="B120" s="30"/>
      <c r="C120" s="31"/>
      <c r="D120" s="3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s="4" customFormat="1">
      <c r="A121" s="30"/>
      <c r="B121" s="30"/>
      <c r="C121" s="31"/>
      <c r="D121" s="3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s="4" customFormat="1">
      <c r="A122" s="30"/>
      <c r="B122" s="30"/>
      <c r="C122" s="31"/>
      <c r="D122" s="3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s="4" customFormat="1">
      <c r="A123" s="30"/>
      <c r="B123" s="30"/>
      <c r="C123" s="31"/>
      <c r="D123" s="3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s="4" customFormat="1">
      <c r="A124" s="30"/>
      <c r="B124" s="30"/>
      <c r="C124" s="31"/>
      <c r="D124" s="3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s="4" customFormat="1">
      <c r="A125" s="30"/>
      <c r="B125" s="30"/>
      <c r="C125" s="31"/>
      <c r="D125" s="3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s="4" customFormat="1">
      <c r="A126" s="30"/>
      <c r="B126" s="30"/>
      <c r="C126" s="31"/>
      <c r="D126" s="3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s="4" customFormat="1">
      <c r="A127" s="30"/>
      <c r="B127" s="30"/>
      <c r="C127" s="31"/>
      <c r="D127" s="3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s="4" customFormat="1">
      <c r="A128" s="30"/>
      <c r="B128" s="30"/>
      <c r="C128" s="31"/>
      <c r="D128" s="3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s="4" customFormat="1">
      <c r="A129" s="30"/>
      <c r="B129" s="30"/>
      <c r="C129" s="31"/>
      <c r="D129" s="3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s="4" customFormat="1">
      <c r="A130" s="30"/>
      <c r="B130" s="30"/>
      <c r="C130" s="31"/>
      <c r="D130" s="3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s="4" customFormat="1">
      <c r="A131" s="30"/>
      <c r="B131" s="30"/>
      <c r="C131" s="31"/>
      <c r="D131" s="3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s="4" customFormat="1">
      <c r="A132" s="30"/>
      <c r="B132" s="30"/>
      <c r="C132" s="31"/>
      <c r="D132" s="3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s="4" customFormat="1">
      <c r="A133" s="30"/>
      <c r="B133" s="30"/>
      <c r="C133" s="31"/>
      <c r="D133" s="3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s="4" customFormat="1">
      <c r="A134" s="30"/>
      <c r="B134" s="30"/>
      <c r="C134" s="31"/>
      <c r="D134" s="3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s="4" customFormat="1">
      <c r="A135" s="30"/>
      <c r="B135" s="30"/>
      <c r="C135" s="31"/>
      <c r="D135" s="3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s="4" customFormat="1">
      <c r="A136" s="30"/>
      <c r="B136" s="30"/>
      <c r="C136" s="31"/>
      <c r="D136" s="3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s="4" customFormat="1">
      <c r="A137" s="30"/>
      <c r="B137" s="30"/>
      <c r="C137" s="31"/>
      <c r="D137" s="3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s="4" customFormat="1">
      <c r="A138" s="30"/>
      <c r="B138" s="30"/>
      <c r="C138" s="31"/>
      <c r="D138" s="3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s="4" customFormat="1">
      <c r="A139" s="30"/>
      <c r="B139" s="30"/>
      <c r="C139" s="31"/>
      <c r="D139" s="3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s="4" customFormat="1">
      <c r="A140" s="30"/>
      <c r="B140" s="30"/>
      <c r="C140" s="31"/>
      <c r="D140" s="3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s="4" customFormat="1">
      <c r="A141" s="30"/>
      <c r="B141" s="30"/>
      <c r="C141" s="31"/>
      <c r="D141" s="3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s="4" customFormat="1">
      <c r="A142" s="30"/>
      <c r="B142" s="30"/>
      <c r="C142" s="31"/>
      <c r="D142" s="3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s="4" customFormat="1">
      <c r="A143" s="30"/>
      <c r="B143" s="30"/>
      <c r="C143" s="31"/>
      <c r="D143" s="3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s="4" customFormat="1">
      <c r="A144" s="30"/>
      <c r="B144" s="30"/>
      <c r="C144" s="31"/>
      <c r="D144" s="3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s="4" customFormat="1">
      <c r="A145" s="30"/>
      <c r="B145" s="30"/>
      <c r="C145" s="31"/>
      <c r="D145" s="3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s="4" customFormat="1">
      <c r="A146" s="30"/>
      <c r="B146" s="30"/>
      <c r="C146" s="31"/>
      <c r="D146" s="3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s="4" customFormat="1">
      <c r="A147" s="30"/>
      <c r="B147" s="30"/>
      <c r="C147" s="31"/>
      <c r="D147" s="3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s="4" customFormat="1">
      <c r="A148" s="30"/>
      <c r="B148" s="30"/>
      <c r="C148" s="31"/>
      <c r="D148" s="3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s="4" customFormat="1">
      <c r="A149" s="30"/>
      <c r="B149" s="30"/>
      <c r="C149" s="31"/>
      <c r="D149" s="3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s="4" customFormat="1">
      <c r="A150" s="30"/>
      <c r="B150" s="30"/>
      <c r="C150" s="31"/>
      <c r="D150" s="3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s="4" customFormat="1">
      <c r="A151" s="30"/>
      <c r="B151" s="30"/>
      <c r="C151" s="31"/>
      <c r="D151" s="3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s="4" customFormat="1">
      <c r="A152" s="30"/>
      <c r="B152" s="30"/>
      <c r="C152" s="31"/>
      <c r="D152" s="3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s="4" customFormat="1">
      <c r="A153" s="30"/>
      <c r="B153" s="30"/>
      <c r="C153" s="31"/>
      <c r="D153" s="3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s="4" customFormat="1">
      <c r="A154" s="30"/>
      <c r="B154" s="30"/>
      <c r="C154" s="31"/>
      <c r="D154" s="3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s="4" customFormat="1">
      <c r="A155" s="30"/>
      <c r="B155" s="30"/>
      <c r="C155" s="31"/>
      <c r="D155" s="3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s="4" customFormat="1">
      <c r="A156" s="30"/>
      <c r="B156" s="30"/>
      <c r="C156" s="31"/>
      <c r="D156" s="3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s="4" customFormat="1">
      <c r="A157" s="30"/>
      <c r="B157" s="30"/>
      <c r="C157" s="31"/>
      <c r="D157" s="3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s="4" customFormat="1">
      <c r="A158" s="30"/>
      <c r="B158" s="30"/>
      <c r="C158" s="31"/>
      <c r="D158" s="3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s="4" customFormat="1">
      <c r="A159" s="30"/>
      <c r="B159" s="30"/>
      <c r="C159" s="31"/>
      <c r="D159" s="3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s="4" customFormat="1">
      <c r="A160" s="30"/>
      <c r="B160" s="30"/>
      <c r="C160" s="31"/>
      <c r="D160" s="3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s="4" customFormat="1">
      <c r="A161" s="30"/>
      <c r="B161" s="30"/>
      <c r="C161" s="31"/>
      <c r="D161" s="3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s="4" customFormat="1">
      <c r="A162" s="30"/>
      <c r="B162" s="30"/>
      <c r="C162" s="31"/>
      <c r="D162" s="3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s="4" customFormat="1">
      <c r="A163" s="30"/>
      <c r="B163" s="30"/>
      <c r="C163" s="31"/>
      <c r="D163" s="3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s="4" customFormat="1">
      <c r="A164" s="30"/>
      <c r="B164" s="30"/>
      <c r="C164" s="31"/>
      <c r="D164" s="3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s="4" customFormat="1">
      <c r="A165" s="30"/>
      <c r="B165" s="30"/>
      <c r="C165" s="31"/>
      <c r="D165" s="3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s="4" customFormat="1">
      <c r="A166" s="30"/>
      <c r="B166" s="30"/>
      <c r="C166" s="31"/>
      <c r="D166" s="3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s="4" customFormat="1">
      <c r="A167" s="30"/>
      <c r="B167" s="30"/>
      <c r="C167" s="31"/>
      <c r="D167" s="3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s="4" customFormat="1">
      <c r="A168" s="30"/>
      <c r="B168" s="30"/>
      <c r="C168" s="31"/>
      <c r="D168" s="3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s="4" customFormat="1">
      <c r="A169" s="30"/>
      <c r="B169" s="30"/>
      <c r="C169" s="31"/>
      <c r="D169" s="3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s="4" customFormat="1">
      <c r="A170" s="30"/>
      <c r="B170" s="30"/>
      <c r="C170" s="31"/>
      <c r="D170" s="3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s="4" customFormat="1">
      <c r="A171" s="30"/>
      <c r="B171" s="30"/>
      <c r="C171" s="31"/>
      <c r="D171" s="3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s="4" customFormat="1">
      <c r="A172" s="30"/>
      <c r="B172" s="30"/>
      <c r="C172" s="31"/>
      <c r="D172" s="3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s="4" customFormat="1">
      <c r="A173" s="30"/>
      <c r="B173" s="30"/>
      <c r="C173" s="31"/>
      <c r="D173" s="3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s="4" customFormat="1">
      <c r="A174" s="30"/>
      <c r="B174" s="30"/>
      <c r="C174" s="31"/>
      <c r="D174" s="3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s="4" customFormat="1">
      <c r="A175" s="30"/>
      <c r="B175" s="30"/>
      <c r="C175" s="31"/>
      <c r="D175" s="3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s="4" customFormat="1">
      <c r="A176" s="30"/>
      <c r="B176" s="30"/>
      <c r="C176" s="31"/>
      <c r="D176" s="3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s="4" customFormat="1">
      <c r="A177" s="30"/>
      <c r="B177" s="30"/>
      <c r="C177" s="31"/>
      <c r="D177" s="3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s="4" customFormat="1">
      <c r="A178" s="30"/>
      <c r="B178" s="30"/>
      <c r="C178" s="31"/>
      <c r="D178" s="3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s="4" customFormat="1">
      <c r="A179" s="30"/>
      <c r="B179" s="30"/>
      <c r="C179" s="31"/>
      <c r="D179" s="3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s="4" customFormat="1">
      <c r="A180" s="30"/>
      <c r="B180" s="30"/>
      <c r="C180" s="31"/>
      <c r="D180" s="3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s="4" customFormat="1">
      <c r="A181" s="30"/>
      <c r="B181" s="30"/>
      <c r="C181" s="31"/>
      <c r="D181" s="3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s="4" customFormat="1">
      <c r="A182" s="30"/>
      <c r="B182" s="30"/>
      <c r="C182" s="31"/>
      <c r="D182" s="3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s="4" customFormat="1">
      <c r="A183" s="30"/>
      <c r="B183" s="30"/>
      <c r="C183" s="31"/>
      <c r="D183" s="3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s="4" customFormat="1">
      <c r="A184" s="30"/>
      <c r="B184" s="30"/>
      <c r="C184" s="31"/>
      <c r="D184" s="3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s="4" customFormat="1">
      <c r="A185" s="30"/>
      <c r="B185" s="30"/>
      <c r="C185" s="31"/>
      <c r="D185" s="3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s="4" customFormat="1">
      <c r="A186" s="30"/>
      <c r="B186" s="30"/>
      <c r="C186" s="31"/>
      <c r="D186" s="3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s="4" customFormat="1">
      <c r="A187" s="30"/>
      <c r="B187" s="30"/>
      <c r="C187" s="31"/>
      <c r="D187" s="3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s="4" customFormat="1">
      <c r="A188" s="30"/>
      <c r="B188" s="30"/>
      <c r="C188" s="31"/>
      <c r="D188" s="3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s="4" customFormat="1">
      <c r="A189" s="30"/>
      <c r="B189" s="30"/>
      <c r="C189" s="31"/>
      <c r="D189" s="3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s="4" customFormat="1">
      <c r="A190" s="30"/>
      <c r="B190" s="30"/>
      <c r="C190" s="31"/>
      <c r="D190" s="3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s="4" customFormat="1">
      <c r="A191" s="30"/>
      <c r="B191" s="30"/>
      <c r="C191" s="31"/>
      <c r="D191" s="3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s="4" customFormat="1">
      <c r="A192" s="30"/>
      <c r="B192" s="30"/>
      <c r="C192" s="31"/>
      <c r="D192" s="3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s="4" customFormat="1">
      <c r="A193" s="30"/>
      <c r="B193" s="30"/>
      <c r="C193" s="31"/>
      <c r="D193" s="3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s="4" customFormat="1">
      <c r="A194" s="30"/>
      <c r="B194" s="30"/>
      <c r="C194" s="31"/>
      <c r="D194" s="3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s="4" customFormat="1">
      <c r="A195" s="30"/>
      <c r="B195" s="30"/>
      <c r="C195" s="31"/>
      <c r="D195" s="3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s="4" customFormat="1">
      <c r="A196" s="30"/>
      <c r="B196" s="30"/>
      <c r="C196" s="31"/>
      <c r="D196" s="3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s="4" customFormat="1">
      <c r="A197" s="30"/>
      <c r="B197" s="30"/>
      <c r="C197" s="31"/>
      <c r="D197" s="3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s="4" customFormat="1">
      <c r="A198" s="30"/>
      <c r="B198" s="30"/>
      <c r="C198" s="31"/>
      <c r="D198" s="3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s="4" customFormat="1">
      <c r="A199" s="30"/>
      <c r="B199" s="30"/>
      <c r="C199" s="31"/>
      <c r="D199" s="3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s="4" customFormat="1">
      <c r="A200" s="30"/>
      <c r="B200" s="30"/>
      <c r="C200" s="31"/>
      <c r="D200" s="3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s="4" customFormat="1">
      <c r="A201" s="30"/>
      <c r="B201" s="30"/>
      <c r="C201" s="31"/>
      <c r="D201" s="3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s="4" customFormat="1">
      <c r="A202" s="30"/>
      <c r="B202" s="30"/>
      <c r="C202" s="31"/>
      <c r="D202" s="3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s="4" customFormat="1">
      <c r="A203" s="30"/>
      <c r="B203" s="30"/>
      <c r="C203" s="31"/>
      <c r="D203" s="3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s="4" customFormat="1">
      <c r="A204" s="30"/>
      <c r="B204" s="30"/>
      <c r="C204" s="31"/>
      <c r="D204" s="3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s="4" customFormat="1">
      <c r="A205" s="30"/>
      <c r="B205" s="30"/>
      <c r="C205" s="31"/>
      <c r="D205" s="3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s="4" customFormat="1">
      <c r="A206" s="30"/>
      <c r="B206" s="30"/>
      <c r="C206" s="31"/>
      <c r="D206" s="3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s="4" customFormat="1">
      <c r="A207" s="30"/>
      <c r="B207" s="30"/>
      <c r="C207" s="31"/>
      <c r="D207" s="3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s="4" customFormat="1">
      <c r="A208" s="30"/>
      <c r="B208" s="30"/>
      <c r="C208" s="31"/>
      <c r="D208" s="3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s="4" customFormat="1">
      <c r="A209" s="30"/>
      <c r="B209" s="30"/>
      <c r="C209" s="31"/>
      <c r="D209" s="3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s="4" customFormat="1">
      <c r="A210" s="30"/>
      <c r="B210" s="30"/>
      <c r="C210" s="31"/>
      <c r="D210" s="3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s="4" customFormat="1">
      <c r="A211" s="30"/>
      <c r="B211" s="30"/>
      <c r="C211" s="31"/>
      <c r="D211" s="3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s="4" customFormat="1">
      <c r="A212" s="30"/>
      <c r="B212" s="30"/>
      <c r="C212" s="31"/>
      <c r="D212" s="3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s="4" customFormat="1">
      <c r="A213" s="30"/>
      <c r="B213" s="30"/>
      <c r="C213" s="31"/>
      <c r="D213" s="3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s="4" customFormat="1">
      <c r="A214" s="30"/>
      <c r="B214" s="30"/>
      <c r="C214" s="31"/>
      <c r="D214" s="3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s="4" customFormat="1">
      <c r="A215" s="30"/>
      <c r="B215" s="30"/>
      <c r="C215" s="31"/>
      <c r="D215" s="3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s="4" customFormat="1">
      <c r="A216" s="30"/>
      <c r="B216" s="30"/>
      <c r="C216" s="31"/>
      <c r="D216" s="3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s="4" customFormat="1">
      <c r="A217" s="30"/>
      <c r="B217" s="30"/>
      <c r="C217" s="31"/>
      <c r="D217" s="3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s="4" customFormat="1">
      <c r="A218" s="30"/>
      <c r="B218" s="30"/>
      <c r="C218" s="31"/>
      <c r="D218" s="3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s="4" customFormat="1">
      <c r="A219" s="30"/>
      <c r="B219" s="30"/>
      <c r="C219" s="31"/>
      <c r="D219" s="3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s="4" customFormat="1">
      <c r="A220" s="30"/>
      <c r="B220" s="30"/>
      <c r="C220" s="31"/>
      <c r="D220" s="3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s="4" customFormat="1">
      <c r="A221" s="30"/>
      <c r="B221" s="30"/>
      <c r="C221" s="31"/>
      <c r="D221" s="3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s="4" customFormat="1">
      <c r="A222" s="30"/>
      <c r="B222" s="30"/>
      <c r="C222" s="31"/>
      <c r="D222" s="3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s="4" customFormat="1">
      <c r="A223" s="30"/>
      <c r="B223" s="30"/>
      <c r="C223" s="31"/>
      <c r="D223" s="3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s="4" customFormat="1">
      <c r="A224" s="30"/>
      <c r="B224" s="30"/>
      <c r="C224" s="31"/>
      <c r="D224" s="3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s="4" customFormat="1">
      <c r="A225" s="30"/>
      <c r="B225" s="30"/>
      <c r="C225" s="31"/>
      <c r="D225" s="3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s="4" customFormat="1">
      <c r="A226" s="30"/>
      <c r="B226" s="30"/>
      <c r="C226" s="31"/>
      <c r="D226" s="3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s="4" customFormat="1">
      <c r="A227" s="30"/>
      <c r="B227" s="30"/>
      <c r="C227" s="31"/>
      <c r="D227" s="3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s="4" customFormat="1">
      <c r="A228" s="30"/>
      <c r="B228" s="30"/>
      <c r="C228" s="31"/>
      <c r="D228" s="3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s="4" customFormat="1">
      <c r="A229" s="30"/>
      <c r="B229" s="30"/>
      <c r="C229" s="31"/>
      <c r="D229" s="3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s="4" customFormat="1">
      <c r="A230" s="30"/>
      <c r="B230" s="30"/>
      <c r="C230" s="31"/>
      <c r="D230" s="3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s="4" customFormat="1">
      <c r="A231" s="30"/>
      <c r="B231" s="30"/>
      <c r="C231" s="31"/>
      <c r="D231" s="3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s="4" customFormat="1">
      <c r="A232" s="30"/>
      <c r="B232" s="30"/>
      <c r="C232" s="31"/>
      <c r="D232" s="3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s="4" customFormat="1">
      <c r="A233" s="30"/>
      <c r="B233" s="30"/>
      <c r="C233" s="31"/>
      <c r="D233" s="3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s="4" customFormat="1">
      <c r="A234" s="30"/>
      <c r="B234" s="30"/>
      <c r="C234" s="31"/>
      <c r="D234" s="3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s="4" customFormat="1">
      <c r="A235" s="30"/>
      <c r="B235" s="30"/>
      <c r="C235" s="31"/>
      <c r="D235" s="3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s="4" customFormat="1">
      <c r="A236" s="30"/>
      <c r="B236" s="30"/>
      <c r="C236" s="31"/>
      <c r="D236" s="3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s="4" customFormat="1">
      <c r="A237" s="30"/>
      <c r="B237" s="30"/>
      <c r="C237" s="31"/>
      <c r="D237" s="3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s="4" customFormat="1">
      <c r="A238" s="30"/>
      <c r="B238" s="30"/>
      <c r="C238" s="31"/>
      <c r="D238" s="3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s="4" customFormat="1">
      <c r="A239" s="30"/>
      <c r="B239" s="30"/>
      <c r="C239" s="31"/>
      <c r="D239" s="3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s="4" customFormat="1">
      <c r="A240" s="30"/>
      <c r="B240" s="30"/>
      <c r="C240" s="31"/>
      <c r="D240" s="3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s="4" customFormat="1">
      <c r="A241" s="30"/>
      <c r="B241" s="30"/>
      <c r="C241" s="31"/>
      <c r="D241" s="3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s="4" customFormat="1">
      <c r="A242" s="30"/>
      <c r="B242" s="30"/>
      <c r="C242" s="31"/>
      <c r="D242" s="3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s="4" customFormat="1">
      <c r="A243" s="30"/>
      <c r="B243" s="30"/>
      <c r="C243" s="31"/>
      <c r="D243" s="3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s="4" customFormat="1">
      <c r="A244" s="30"/>
      <c r="B244" s="30"/>
      <c r="C244" s="31"/>
      <c r="D244" s="3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s="4" customFormat="1">
      <c r="A245" s="30"/>
      <c r="B245" s="30"/>
      <c r="C245" s="31"/>
      <c r="D245" s="3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s="4" customFormat="1">
      <c r="A246" s="30"/>
      <c r="B246" s="30"/>
      <c r="C246" s="31"/>
      <c r="D246" s="3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s="4" customFormat="1">
      <c r="A247" s="30"/>
      <c r="B247" s="30"/>
      <c r="C247" s="31"/>
      <c r="D247" s="3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s="4" customFormat="1">
      <c r="A248" s="30"/>
      <c r="B248" s="30"/>
      <c r="C248" s="31"/>
      <c r="D248" s="3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s="4" customFormat="1">
      <c r="A249" s="30"/>
      <c r="B249" s="30"/>
      <c r="C249" s="31"/>
      <c r="D249" s="3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s="4" customFormat="1">
      <c r="A250" s="30"/>
      <c r="B250" s="30"/>
      <c r="C250" s="31"/>
      <c r="D250" s="3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s="4" customFormat="1">
      <c r="A251" s="30"/>
      <c r="B251" s="30"/>
      <c r="C251" s="31"/>
      <c r="D251" s="3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s="4" customFormat="1">
      <c r="A252" s="30"/>
      <c r="B252" s="30"/>
      <c r="C252" s="31"/>
      <c r="D252" s="3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s="4" customFormat="1">
      <c r="A253" s="30"/>
      <c r="B253" s="30"/>
      <c r="C253" s="31"/>
      <c r="D253" s="3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s="4" customFormat="1">
      <c r="A254" s="30"/>
      <c r="B254" s="30"/>
      <c r="C254" s="31"/>
      <c r="D254" s="3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s="4" customFormat="1">
      <c r="A255" s="30"/>
      <c r="B255" s="30"/>
      <c r="C255" s="31"/>
      <c r="D255" s="3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s="4" customFormat="1">
      <c r="A256" s="30"/>
      <c r="B256" s="30"/>
      <c r="C256" s="31"/>
      <c r="D256" s="3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s="4" customFormat="1">
      <c r="A257" s="30"/>
      <c r="B257" s="30"/>
      <c r="C257" s="31"/>
      <c r="D257" s="3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s="4" customFormat="1">
      <c r="A258" s="30"/>
      <c r="B258" s="30"/>
      <c r="C258" s="31"/>
      <c r="D258" s="3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s="4" customFormat="1">
      <c r="A259" s="30"/>
      <c r="B259" s="30"/>
      <c r="C259" s="31"/>
      <c r="D259" s="3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s="4" customFormat="1">
      <c r="A260" s="30"/>
      <c r="B260" s="30"/>
      <c r="C260" s="31"/>
      <c r="D260" s="3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s="4" customFormat="1">
      <c r="A261" s="30"/>
      <c r="B261" s="30"/>
      <c r="C261" s="31"/>
      <c r="D261" s="3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s="4" customFormat="1">
      <c r="A262" s="30"/>
      <c r="B262" s="30"/>
      <c r="C262" s="31"/>
      <c r="D262" s="3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s="4" customFormat="1">
      <c r="A263" s="30"/>
      <c r="B263" s="30"/>
      <c r="C263" s="31"/>
      <c r="D263" s="3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s="4" customFormat="1">
      <c r="A264" s="30"/>
      <c r="B264" s="30"/>
      <c r="C264" s="31"/>
      <c r="D264" s="3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s="4" customFormat="1">
      <c r="A265" s="30"/>
      <c r="B265" s="30"/>
      <c r="C265" s="31"/>
      <c r="D265" s="3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s="4" customFormat="1">
      <c r="A266" s="30"/>
      <c r="B266" s="30"/>
      <c r="C266" s="31"/>
      <c r="D266" s="3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s="4" customFormat="1">
      <c r="A267" s="30"/>
      <c r="B267" s="30"/>
      <c r="C267" s="31"/>
      <c r="D267" s="3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s="4" customFormat="1">
      <c r="A268" s="30"/>
      <c r="B268" s="30"/>
      <c r="C268" s="31"/>
      <c r="D268" s="3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s="4" customFormat="1">
      <c r="A269" s="30"/>
      <c r="B269" s="30"/>
      <c r="C269" s="31"/>
      <c r="D269" s="3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s="4" customFormat="1">
      <c r="A270" s="30"/>
      <c r="B270" s="30"/>
      <c r="C270" s="31"/>
      <c r="D270" s="3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s="4" customFormat="1">
      <c r="A271" s="30"/>
      <c r="B271" s="30"/>
      <c r="C271" s="31"/>
      <c r="D271" s="3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s="4" customFormat="1">
      <c r="A272" s="30"/>
      <c r="B272" s="30"/>
      <c r="C272" s="31"/>
      <c r="D272" s="3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s="4" customFormat="1">
      <c r="A273" s="30"/>
      <c r="B273" s="30"/>
      <c r="C273" s="31"/>
      <c r="D273" s="3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s="4" customFormat="1">
      <c r="A274" s="30"/>
      <c r="B274" s="30"/>
      <c r="C274" s="31"/>
      <c r="D274" s="3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s="4" customFormat="1">
      <c r="A275" s="30"/>
      <c r="B275" s="30"/>
      <c r="C275" s="31"/>
      <c r="D275" s="3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s="4" customFormat="1">
      <c r="A276" s="30"/>
      <c r="B276" s="30"/>
      <c r="C276" s="31"/>
      <c r="D276" s="3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s="4" customFormat="1">
      <c r="A277" s="30"/>
      <c r="B277" s="30"/>
      <c r="C277" s="31"/>
      <c r="D277" s="3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s="4" customFormat="1">
      <c r="A278" s="30"/>
      <c r="B278" s="30"/>
      <c r="C278" s="31"/>
      <c r="D278" s="3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s="4" customFormat="1">
      <c r="A279" s="30"/>
      <c r="B279" s="30"/>
      <c r="C279" s="31"/>
      <c r="D279" s="3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s="4" customFormat="1">
      <c r="A280" s="30"/>
      <c r="B280" s="30"/>
      <c r="C280" s="31"/>
      <c r="D280" s="3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s="4" customFormat="1">
      <c r="A281" s="30"/>
      <c r="B281" s="30"/>
      <c r="C281" s="31"/>
      <c r="D281" s="3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s="4" customFormat="1">
      <c r="A282" s="30"/>
      <c r="B282" s="30"/>
      <c r="C282" s="31"/>
      <c r="D282" s="3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s="4" customFormat="1">
      <c r="A283" s="30"/>
      <c r="B283" s="30"/>
      <c r="C283" s="31"/>
      <c r="D283" s="3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s="4" customFormat="1">
      <c r="A284" s="30"/>
      <c r="B284" s="30"/>
      <c r="C284" s="31"/>
      <c r="D284" s="3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s="4" customFormat="1">
      <c r="A285" s="30"/>
      <c r="B285" s="30"/>
      <c r="C285" s="31"/>
      <c r="D285" s="3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s="4" customFormat="1">
      <c r="A286" s="30"/>
      <c r="B286" s="30"/>
      <c r="C286" s="31"/>
      <c r="D286" s="3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s="4" customFormat="1">
      <c r="A287" s="30"/>
      <c r="B287" s="30"/>
      <c r="C287" s="31"/>
      <c r="D287" s="3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s="4" customFormat="1">
      <c r="A288" s="30"/>
      <c r="B288" s="30"/>
      <c r="C288" s="31"/>
      <c r="D288" s="3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s="4" customFormat="1">
      <c r="A289" s="30"/>
      <c r="B289" s="30"/>
      <c r="C289" s="31"/>
      <c r="D289" s="3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s="4" customFormat="1">
      <c r="A290" s="30"/>
      <c r="B290" s="30"/>
      <c r="C290" s="31"/>
      <c r="D290" s="3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s="4" customFormat="1">
      <c r="A291" s="30"/>
      <c r="B291" s="30"/>
      <c r="C291" s="31"/>
      <c r="D291" s="3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s="4" customFormat="1">
      <c r="A292" s="30"/>
      <c r="B292" s="30"/>
      <c r="C292" s="31"/>
      <c r="D292" s="3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s="4" customFormat="1">
      <c r="A293" s="30"/>
      <c r="B293" s="30"/>
      <c r="C293" s="31"/>
      <c r="D293" s="3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s="4" customFormat="1">
      <c r="A294" s="30"/>
      <c r="B294" s="30"/>
      <c r="C294" s="31"/>
      <c r="D294" s="3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s="4" customFormat="1">
      <c r="A295" s="30"/>
      <c r="B295" s="30"/>
      <c r="C295" s="31"/>
      <c r="D295" s="3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s="4" customFormat="1">
      <c r="A296" s="30"/>
      <c r="B296" s="30"/>
      <c r="C296" s="31"/>
      <c r="D296" s="3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s="4" customFormat="1">
      <c r="A297" s="30"/>
      <c r="B297" s="30"/>
      <c r="C297" s="31"/>
      <c r="D297" s="3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s="4" customFormat="1">
      <c r="A298" s="30"/>
      <c r="B298" s="30"/>
      <c r="C298" s="31"/>
      <c r="D298" s="3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s="4" customFormat="1">
      <c r="A299" s="30"/>
      <c r="B299" s="30"/>
      <c r="C299" s="31"/>
      <c r="D299" s="3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s="4" customFormat="1">
      <c r="A300" s="30"/>
      <c r="B300" s="30"/>
      <c r="C300" s="31"/>
      <c r="D300" s="3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s="4" customFormat="1">
      <c r="A301" s="30"/>
      <c r="B301" s="30"/>
      <c r="C301" s="31"/>
      <c r="D301" s="3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s="4" customFormat="1">
      <c r="A302" s="30"/>
      <c r="B302" s="30"/>
      <c r="C302" s="31"/>
      <c r="D302" s="3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s="4" customFormat="1">
      <c r="A303" s="30"/>
      <c r="B303" s="30"/>
      <c r="C303" s="31"/>
      <c r="D303" s="3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s="4" customFormat="1">
      <c r="A304" s="30"/>
      <c r="B304" s="30"/>
      <c r="C304" s="31"/>
      <c r="D304" s="3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s="4" customFormat="1">
      <c r="A305" s="30"/>
      <c r="B305" s="30"/>
      <c r="C305" s="31"/>
      <c r="D305" s="3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s="4" customFormat="1">
      <c r="A306" s="30"/>
      <c r="B306" s="30"/>
      <c r="C306" s="31"/>
      <c r="D306" s="3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s="4" customFormat="1">
      <c r="A307" s="30"/>
      <c r="B307" s="30"/>
      <c r="C307" s="31"/>
      <c r="D307" s="3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s="4" customFormat="1">
      <c r="A308" s="30"/>
      <c r="B308" s="30"/>
      <c r="C308" s="31"/>
      <c r="D308" s="3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s="4" customFormat="1">
      <c r="A309" s="30"/>
      <c r="B309" s="30"/>
      <c r="C309" s="31"/>
      <c r="D309" s="3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s="4" customFormat="1">
      <c r="A310" s="30"/>
      <c r="B310" s="30"/>
      <c r="C310" s="31"/>
      <c r="D310" s="3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s="4" customFormat="1">
      <c r="A311" s="30"/>
      <c r="B311" s="30"/>
      <c r="C311" s="31"/>
      <c r="D311" s="3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s="4" customFormat="1">
      <c r="A312" s="30"/>
      <c r="B312" s="30"/>
      <c r="C312" s="31"/>
      <c r="D312" s="3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s="4" customFormat="1">
      <c r="A313" s="30"/>
      <c r="B313" s="30"/>
      <c r="C313" s="31"/>
      <c r="D313" s="3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s="4" customFormat="1">
      <c r="A314" s="30"/>
      <c r="B314" s="30"/>
      <c r="C314" s="31"/>
      <c r="D314" s="3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s="4" customFormat="1">
      <c r="A315" s="30"/>
      <c r="B315" s="30"/>
      <c r="C315" s="31"/>
      <c r="D315" s="3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s="4" customFormat="1">
      <c r="A316" s="30"/>
      <c r="B316" s="30"/>
      <c r="C316" s="31"/>
      <c r="D316" s="3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s="4" customFormat="1">
      <c r="A317" s="30"/>
      <c r="B317" s="30"/>
      <c r="C317" s="31"/>
      <c r="D317" s="3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s="4" customFormat="1">
      <c r="A318" s="30"/>
      <c r="B318" s="30"/>
      <c r="C318" s="31"/>
      <c r="D318" s="3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s="4" customFormat="1">
      <c r="A319" s="30"/>
      <c r="B319" s="30"/>
      <c r="C319" s="31"/>
      <c r="D319" s="3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s="4" customFormat="1">
      <c r="A320" s="30"/>
      <c r="B320" s="30"/>
      <c r="C320" s="31"/>
      <c r="D320" s="3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s="4" customFormat="1">
      <c r="A321" s="30"/>
      <c r="B321" s="30"/>
      <c r="C321" s="31"/>
      <c r="D321" s="3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s="4" customFormat="1">
      <c r="A322" s="30"/>
      <c r="B322" s="30"/>
      <c r="C322" s="31"/>
      <c r="D322" s="3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s="4" customFormat="1">
      <c r="A323" s="30"/>
      <c r="B323" s="30"/>
      <c r="C323" s="31"/>
      <c r="D323" s="3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s="4" customFormat="1">
      <c r="A324" s="30"/>
      <c r="B324" s="30"/>
      <c r="C324" s="31"/>
      <c r="D324" s="3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s="4" customFormat="1">
      <c r="A325" s="30"/>
      <c r="B325" s="30"/>
      <c r="C325" s="31"/>
      <c r="D325" s="3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s="4" customFormat="1">
      <c r="A326" s="30"/>
      <c r="B326" s="30"/>
      <c r="C326" s="31"/>
      <c r="D326" s="3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s="4" customFormat="1">
      <c r="A327" s="30"/>
      <c r="B327" s="30"/>
      <c r="C327" s="31"/>
      <c r="D327" s="3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s="4" customFormat="1">
      <c r="A328" s="30"/>
      <c r="B328" s="30"/>
      <c r="C328" s="31"/>
      <c r="D328" s="3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s="4" customFormat="1">
      <c r="A329" s="30"/>
      <c r="B329" s="30"/>
      <c r="C329" s="31"/>
      <c r="D329" s="3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s="4" customFormat="1">
      <c r="A330" s="30"/>
      <c r="B330" s="30"/>
      <c r="C330" s="31"/>
      <c r="D330" s="3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s="4" customFormat="1">
      <c r="A331" s="30"/>
      <c r="B331" s="30"/>
      <c r="C331" s="31"/>
      <c r="D331" s="3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s="4" customFormat="1">
      <c r="A332" s="30"/>
      <c r="B332" s="30"/>
      <c r="C332" s="31"/>
      <c r="D332" s="3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s="4" customFormat="1">
      <c r="A333" s="30"/>
      <c r="B333" s="30"/>
      <c r="C333" s="31"/>
      <c r="D333" s="3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s="4" customFormat="1">
      <c r="A334" s="30"/>
      <c r="B334" s="30"/>
      <c r="C334" s="31"/>
      <c r="D334" s="3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s="4" customFormat="1">
      <c r="A335" s="30"/>
      <c r="B335" s="30"/>
      <c r="C335" s="31"/>
      <c r="D335" s="3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s="4" customFormat="1">
      <c r="A336" s="30"/>
      <c r="B336" s="30"/>
      <c r="C336" s="31"/>
      <c r="D336" s="3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s="4" customFormat="1">
      <c r="A337" s="30"/>
      <c r="B337" s="30"/>
      <c r="C337" s="31"/>
      <c r="D337" s="3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s="4" customFormat="1">
      <c r="A338" s="30"/>
      <c r="B338" s="30"/>
      <c r="C338" s="31"/>
      <c r="D338" s="3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s="4" customFormat="1">
      <c r="A339" s="30"/>
      <c r="B339" s="30"/>
      <c r="C339" s="31"/>
      <c r="D339" s="3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s="4" customFormat="1">
      <c r="A340" s="30"/>
      <c r="B340" s="30"/>
      <c r="C340" s="31"/>
      <c r="D340" s="3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s="4" customFormat="1">
      <c r="A341" s="30"/>
      <c r="B341" s="30"/>
      <c r="C341" s="31"/>
      <c r="D341" s="3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s="4" customFormat="1">
      <c r="A342" s="30"/>
      <c r="B342" s="30"/>
      <c r="C342" s="31"/>
      <c r="D342" s="3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s="4" customFormat="1">
      <c r="A343" s="30"/>
      <c r="B343" s="30"/>
      <c r="C343" s="31"/>
      <c r="D343" s="3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s="4" customFormat="1">
      <c r="A344" s="30"/>
      <c r="B344" s="30"/>
      <c r="C344" s="31"/>
      <c r="D344" s="3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s="4" customFormat="1">
      <c r="A345" s="30"/>
      <c r="B345" s="30"/>
      <c r="C345" s="31"/>
      <c r="D345" s="3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s="4" customFormat="1">
      <c r="A346" s="30"/>
      <c r="B346" s="30"/>
      <c r="C346" s="31"/>
      <c r="D346" s="3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s="4" customFormat="1">
      <c r="A347" s="30"/>
      <c r="B347" s="30"/>
      <c r="C347" s="31"/>
      <c r="D347" s="3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s="4" customFormat="1">
      <c r="A348" s="30"/>
      <c r="B348" s="30"/>
      <c r="C348" s="31"/>
      <c r="D348" s="3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s="4" customFormat="1">
      <c r="A349" s="30"/>
      <c r="B349" s="30"/>
      <c r="C349" s="31"/>
      <c r="D349" s="3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s="4" customFormat="1">
      <c r="A350" s="30"/>
      <c r="B350" s="30"/>
      <c r="C350" s="31"/>
      <c r="D350" s="3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s="4" customFormat="1">
      <c r="A351" s="30"/>
      <c r="B351" s="30"/>
      <c r="C351" s="31"/>
      <c r="D351" s="3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s="4" customFormat="1">
      <c r="A352" s="30"/>
      <c r="B352" s="30"/>
      <c r="C352" s="31"/>
      <c r="D352" s="3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s="4" customFormat="1">
      <c r="A353" s="30"/>
      <c r="B353" s="30"/>
      <c r="C353" s="31"/>
      <c r="D353" s="3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s="4" customFormat="1">
      <c r="A354" s="30"/>
      <c r="B354" s="30"/>
      <c r="C354" s="31"/>
      <c r="D354" s="3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s="4" customFormat="1">
      <c r="A355" s="30"/>
      <c r="B355" s="30"/>
      <c r="C355" s="31"/>
      <c r="D355" s="3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s="4" customFormat="1">
      <c r="A356" s="30"/>
      <c r="B356" s="30"/>
      <c r="C356" s="31"/>
      <c r="D356" s="3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s="4" customFormat="1">
      <c r="A357" s="30"/>
      <c r="B357" s="30"/>
      <c r="C357" s="31"/>
      <c r="D357" s="3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s="4" customFormat="1">
      <c r="A358" s="30"/>
      <c r="B358" s="30"/>
      <c r="C358" s="31"/>
      <c r="D358" s="3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s="4" customFormat="1">
      <c r="A359" s="30"/>
      <c r="B359" s="30"/>
      <c r="C359" s="31"/>
      <c r="D359" s="3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s="4" customFormat="1">
      <c r="A360" s="30"/>
      <c r="B360" s="30"/>
      <c r="C360" s="31"/>
      <c r="D360" s="3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s="4" customFormat="1">
      <c r="A361" s="30"/>
      <c r="B361" s="30"/>
      <c r="C361" s="31"/>
      <c r="D361" s="3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s="4" customFormat="1">
      <c r="A362" s="30"/>
      <c r="B362" s="30"/>
      <c r="C362" s="31"/>
      <c r="D362" s="3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s="4" customFormat="1">
      <c r="A363" s="30"/>
      <c r="B363" s="30"/>
      <c r="C363" s="31"/>
      <c r="D363" s="3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s="4" customFormat="1">
      <c r="A364" s="30"/>
      <c r="B364" s="30"/>
      <c r="C364" s="31"/>
      <c r="D364" s="3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s="4" customFormat="1">
      <c r="A365" s="30"/>
      <c r="B365" s="30"/>
      <c r="C365" s="31"/>
      <c r="D365" s="3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s="4" customFormat="1">
      <c r="A366" s="30"/>
      <c r="B366" s="30"/>
      <c r="C366" s="31"/>
      <c r="D366" s="3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s="4" customFormat="1">
      <c r="A367" s="30"/>
      <c r="B367" s="30"/>
      <c r="C367" s="31"/>
      <c r="D367" s="3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s="4" customFormat="1">
      <c r="A368" s="30"/>
      <c r="B368" s="30"/>
      <c r="C368" s="31"/>
      <c r="D368" s="3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s="4" customFormat="1">
      <c r="A369" s="30"/>
      <c r="B369" s="30"/>
      <c r="C369" s="31"/>
      <c r="D369" s="3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s="4" customFormat="1">
      <c r="A370" s="30"/>
      <c r="B370" s="30"/>
      <c r="C370" s="31"/>
      <c r="D370" s="3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s="4" customFormat="1">
      <c r="A371" s="30"/>
      <c r="B371" s="30"/>
      <c r="C371" s="31"/>
      <c r="D371" s="3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s="4" customFormat="1">
      <c r="A372" s="30"/>
      <c r="B372" s="30"/>
      <c r="C372" s="31"/>
      <c r="D372" s="3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s="4" customFormat="1">
      <c r="A373" s="30"/>
      <c r="B373" s="30"/>
      <c r="C373" s="31"/>
      <c r="D373" s="3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s="4" customFormat="1">
      <c r="A374" s="30"/>
      <c r="B374" s="30"/>
      <c r="C374" s="31"/>
      <c r="D374" s="3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s="4" customFormat="1">
      <c r="A375" s="30"/>
      <c r="B375" s="30"/>
      <c r="C375" s="31"/>
      <c r="D375" s="3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s="4" customFormat="1">
      <c r="A376" s="30"/>
      <c r="B376" s="30"/>
      <c r="C376" s="31"/>
      <c r="D376" s="3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s="4" customFormat="1">
      <c r="A377" s="30"/>
      <c r="B377" s="30"/>
      <c r="C377" s="31"/>
      <c r="D377" s="3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s="4" customFormat="1">
      <c r="A378" s="30"/>
      <c r="B378" s="30"/>
      <c r="C378" s="31"/>
      <c r="D378" s="3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s="4" customFormat="1">
      <c r="A379" s="30"/>
      <c r="B379" s="30"/>
      <c r="C379" s="31"/>
      <c r="D379" s="3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s="4" customFormat="1">
      <c r="A380" s="30"/>
      <c r="B380" s="30"/>
      <c r="C380" s="31"/>
      <c r="D380" s="3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s="4" customFormat="1">
      <c r="A381" s="30"/>
      <c r="B381" s="30"/>
      <c r="C381" s="31"/>
      <c r="D381" s="3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s="4" customFormat="1">
      <c r="A382" s="30"/>
      <c r="B382" s="30"/>
      <c r="C382" s="31"/>
      <c r="D382" s="3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s="4" customFormat="1">
      <c r="A383" s="30"/>
      <c r="B383" s="30"/>
      <c r="C383" s="31"/>
      <c r="D383" s="3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s="4" customFormat="1">
      <c r="A384" s="30"/>
      <c r="B384" s="30"/>
      <c r="C384" s="31"/>
      <c r="D384" s="3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s="4" customFormat="1">
      <c r="A385" s="30"/>
      <c r="B385" s="30"/>
      <c r="C385" s="31"/>
      <c r="D385" s="3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s="4" customFormat="1">
      <c r="A386" s="30"/>
      <c r="B386" s="30"/>
      <c r="C386" s="31"/>
      <c r="D386" s="3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s="4" customFormat="1">
      <c r="A387" s="30"/>
      <c r="B387" s="30"/>
      <c r="C387" s="31"/>
      <c r="D387" s="3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s="4" customFormat="1">
      <c r="A388" s="30"/>
      <c r="B388" s="30"/>
      <c r="C388" s="31"/>
      <c r="D388" s="3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s="4" customFormat="1">
      <c r="A389" s="30"/>
      <c r="B389" s="30"/>
      <c r="C389" s="31"/>
      <c r="D389" s="3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s="4" customFormat="1">
      <c r="A390" s="30"/>
      <c r="B390" s="30"/>
      <c r="C390" s="31"/>
      <c r="D390" s="3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s="4" customFormat="1">
      <c r="A391" s="30"/>
      <c r="B391" s="30"/>
      <c r="C391" s="31"/>
      <c r="D391" s="3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s="4" customFormat="1">
      <c r="A392" s="30"/>
      <c r="B392" s="30"/>
      <c r="C392" s="31"/>
      <c r="D392" s="3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s="4" customFormat="1">
      <c r="A393" s="30"/>
      <c r="B393" s="30"/>
      <c r="C393" s="31"/>
      <c r="D393" s="3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s="4" customFormat="1">
      <c r="A394" s="30"/>
      <c r="B394" s="30"/>
      <c r="C394" s="31"/>
      <c r="D394" s="3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s="4" customFormat="1">
      <c r="A395" s="30"/>
      <c r="B395" s="30"/>
      <c r="C395" s="31"/>
      <c r="D395" s="3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s="4" customFormat="1">
      <c r="A396" s="30"/>
      <c r="B396" s="30"/>
      <c r="C396" s="31"/>
      <c r="D396" s="3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s="4" customFormat="1">
      <c r="A397" s="30"/>
      <c r="B397" s="30"/>
      <c r="C397" s="31"/>
      <c r="D397" s="3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s="4" customFormat="1">
      <c r="A398" s="30"/>
      <c r="B398" s="30"/>
      <c r="C398" s="31"/>
      <c r="D398" s="3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s="4" customFormat="1">
      <c r="A399" s="30"/>
      <c r="B399" s="30"/>
      <c r="C399" s="31"/>
      <c r="D399" s="3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s="4" customFormat="1">
      <c r="A400" s="30"/>
      <c r="B400" s="30"/>
      <c r="C400" s="31"/>
      <c r="D400" s="3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s="4" customFormat="1">
      <c r="A401" s="7"/>
      <c r="B401" s="7"/>
      <c r="C401" s="6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s="4" customFormat="1">
      <c r="A402" s="7"/>
      <c r="B402" s="7"/>
      <c r="C402" s="6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s="4" customFormat="1">
      <c r="A403" s="7"/>
      <c r="B403" s="7"/>
      <c r="C403" s="6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s="4" customFormat="1">
      <c r="A404" s="7"/>
      <c r="B404" s="7"/>
      <c r="C404" s="6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s="4" customFormat="1">
      <c r="A405" s="7"/>
      <c r="B405" s="7"/>
      <c r="C405" s="6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s="4" customFormat="1">
      <c r="A406" s="7"/>
      <c r="B406" s="7"/>
      <c r="C406" s="6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s="4" customFormat="1">
      <c r="A407" s="7"/>
      <c r="B407" s="7"/>
      <c r="C407" s="6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s="4" customFormat="1">
      <c r="A408" s="7"/>
      <c r="B408" s="7"/>
      <c r="C408" s="6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s="4" customFormat="1">
      <c r="A409" s="7"/>
      <c r="B409" s="7"/>
      <c r="C409" s="6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s="4" customFormat="1">
      <c r="A410" s="7"/>
      <c r="B410" s="7"/>
      <c r="C410" s="6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s="4" customFormat="1">
      <c r="A411" s="7"/>
      <c r="B411" s="7"/>
      <c r="C411" s="6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s="4" customFormat="1">
      <c r="A412" s="7"/>
      <c r="B412" s="7"/>
      <c r="C412" s="6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s="4" customFormat="1">
      <c r="A413" s="7"/>
      <c r="B413" s="7"/>
      <c r="C413" s="6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s="4" customFormat="1">
      <c r="A414" s="7"/>
      <c r="B414" s="7"/>
      <c r="C414" s="6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s="4" customFormat="1">
      <c r="A415" s="7"/>
      <c r="B415" s="7"/>
      <c r="C415" s="6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s="4" customFormat="1">
      <c r="A416" s="7"/>
      <c r="B416" s="7"/>
      <c r="C416" s="6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s="4" customFormat="1">
      <c r="A417" s="7"/>
      <c r="B417" s="7"/>
      <c r="C417" s="6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s="4" customFormat="1">
      <c r="A418" s="7"/>
      <c r="B418" s="7"/>
      <c r="C418" s="6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s="4" customFormat="1">
      <c r="A419" s="7"/>
      <c r="B419" s="7"/>
      <c r="C419" s="6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s="4" customFormat="1">
      <c r="A420" s="7"/>
      <c r="B420" s="7"/>
      <c r="C420" s="6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s="4" customFormat="1">
      <c r="A421" s="7"/>
      <c r="B421" s="7"/>
      <c r="C421" s="6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s="4" customFormat="1">
      <c r="A422" s="7"/>
      <c r="B422" s="7"/>
      <c r="C422" s="6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s="4" customFormat="1">
      <c r="A423" s="7"/>
      <c r="B423" s="7"/>
      <c r="C423" s="6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s="4" customFormat="1">
      <c r="A424" s="7"/>
      <c r="B424" s="7"/>
      <c r="C424" s="6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s="4" customFormat="1">
      <c r="A425" s="7"/>
      <c r="B425" s="7"/>
      <c r="C425" s="6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s="4" customFormat="1">
      <c r="A426" s="7"/>
      <c r="B426" s="7"/>
      <c r="C426" s="6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s="4" customFormat="1">
      <c r="A427" s="7"/>
      <c r="B427" s="7"/>
      <c r="C427" s="6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s="4" customFormat="1">
      <c r="A428" s="7"/>
      <c r="B428" s="7"/>
      <c r="C428" s="6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s="4" customFormat="1">
      <c r="A429" s="7"/>
      <c r="B429" s="7"/>
      <c r="C429" s="6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s="4" customFormat="1">
      <c r="A430" s="7"/>
      <c r="B430" s="7"/>
      <c r="C430" s="6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s="4" customFormat="1">
      <c r="A431" s="7"/>
      <c r="B431" s="7"/>
      <c r="C431" s="6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s="4" customFormat="1">
      <c r="A432" s="7"/>
      <c r="B432" s="7"/>
      <c r="C432" s="6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s="4" customFormat="1">
      <c r="A433" s="7"/>
      <c r="B433" s="7"/>
      <c r="C433" s="6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s="4" customFormat="1">
      <c r="A434" s="7"/>
      <c r="B434" s="7"/>
      <c r="C434" s="6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s="4" customFormat="1">
      <c r="A435" s="7"/>
      <c r="B435" s="7"/>
      <c r="C435" s="6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s="4" customFormat="1">
      <c r="A436" s="7"/>
      <c r="B436" s="7"/>
      <c r="C436" s="6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s="4" customFormat="1">
      <c r="A437" s="7"/>
      <c r="B437" s="7"/>
      <c r="C437" s="6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s="4" customFormat="1">
      <c r="A438" s="7"/>
      <c r="B438" s="7"/>
      <c r="C438" s="6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s="4" customFormat="1">
      <c r="A439" s="7"/>
      <c r="B439" s="7"/>
      <c r="C439" s="6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s="4" customFormat="1">
      <c r="A440" s="7"/>
      <c r="B440" s="7"/>
      <c r="C440" s="6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s="4" customFormat="1">
      <c r="A441" s="7"/>
      <c r="B441" s="7"/>
      <c r="C441" s="6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s="4" customFormat="1">
      <c r="A442" s="7"/>
      <c r="B442" s="7"/>
      <c r="C442" s="6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s="4" customFormat="1">
      <c r="A443" s="7"/>
      <c r="B443" s="7"/>
      <c r="C443" s="6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s="4" customFormat="1">
      <c r="A444" s="7"/>
      <c r="B444" s="7"/>
      <c r="C444" s="6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s="4" customFormat="1">
      <c r="A445" s="7"/>
      <c r="B445" s="7"/>
      <c r="C445" s="6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s="4" customFormat="1">
      <c r="A446" s="7"/>
      <c r="B446" s="7"/>
      <c r="C446" s="6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s="4" customFormat="1">
      <c r="A447" s="7"/>
      <c r="B447" s="7"/>
      <c r="C447" s="6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s="4" customFormat="1">
      <c r="A448" s="7"/>
      <c r="B448" s="7"/>
      <c r="C448" s="6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s="4" customFormat="1">
      <c r="A449" s="7"/>
      <c r="B449" s="7"/>
      <c r="C449" s="6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s="4" customFormat="1">
      <c r="A450" s="7"/>
      <c r="B450" s="7"/>
      <c r="C450" s="6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s="4" customFormat="1">
      <c r="A451" s="7"/>
      <c r="B451" s="7"/>
      <c r="C451" s="6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s="4" customFormat="1">
      <c r="A452" s="7"/>
      <c r="B452" s="7"/>
      <c r="C452" s="6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s="4" customFormat="1">
      <c r="A453" s="7"/>
      <c r="B453" s="7"/>
      <c r="C453" s="6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s="4" customFormat="1">
      <c r="A454" s="7"/>
      <c r="B454" s="7"/>
      <c r="C454" s="6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s="4" customFormat="1">
      <c r="A455" s="7"/>
      <c r="B455" s="7"/>
      <c r="C455" s="6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s="4" customFormat="1">
      <c r="A456" s="7"/>
      <c r="B456" s="7"/>
      <c r="C456" s="6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s="4" customFormat="1">
      <c r="A457" s="7"/>
      <c r="B457" s="7"/>
      <c r="C457" s="6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s="4" customFormat="1">
      <c r="A458" s="7"/>
      <c r="B458" s="7"/>
      <c r="C458" s="6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s="4" customFormat="1">
      <c r="A459" s="7"/>
      <c r="B459" s="7"/>
      <c r="C459" s="6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s="4" customFormat="1">
      <c r="A460" s="7"/>
      <c r="B460" s="7"/>
      <c r="C460" s="6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s="4" customFormat="1">
      <c r="A461" s="7"/>
      <c r="B461" s="7"/>
      <c r="C461" s="6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s="4" customFormat="1">
      <c r="A462" s="7"/>
      <c r="B462" s="7"/>
      <c r="C462" s="6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s="4" customFormat="1">
      <c r="A463" s="7"/>
      <c r="B463" s="7"/>
      <c r="C463" s="6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s="4" customFormat="1">
      <c r="A464" s="7"/>
      <c r="B464" s="7"/>
      <c r="C464" s="6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s="4" customFormat="1">
      <c r="A465" s="7"/>
      <c r="B465" s="7"/>
      <c r="C465" s="6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s="4" customFormat="1">
      <c r="A466" s="7"/>
      <c r="B466" s="7"/>
      <c r="C466" s="6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s="4" customFormat="1">
      <c r="A467" s="7"/>
      <c r="B467" s="7"/>
      <c r="C467" s="6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s="4" customFormat="1">
      <c r="A468" s="7"/>
      <c r="B468" s="7"/>
      <c r="C468" s="6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s="4" customFormat="1">
      <c r="A469" s="7"/>
      <c r="B469" s="7"/>
      <c r="C469" s="6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s="4" customFormat="1">
      <c r="A470" s="7"/>
      <c r="B470" s="7"/>
      <c r="C470" s="6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s="4" customFormat="1">
      <c r="A471" s="7"/>
      <c r="B471" s="7"/>
      <c r="C471" s="6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s="4" customFormat="1">
      <c r="A472" s="7"/>
      <c r="B472" s="7"/>
      <c r="C472" s="6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s="4" customFormat="1">
      <c r="A473" s="7"/>
      <c r="B473" s="7"/>
      <c r="C473" s="6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s="4" customFormat="1">
      <c r="A474" s="7"/>
      <c r="B474" s="7"/>
      <c r="C474" s="6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s="4" customFormat="1">
      <c r="A475" s="7"/>
      <c r="B475" s="7"/>
      <c r="C475" s="6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s="4" customFormat="1">
      <c r="A476" s="7"/>
      <c r="B476" s="7"/>
      <c r="C476" s="6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s="4" customFormat="1">
      <c r="A477" s="7"/>
      <c r="B477" s="7"/>
      <c r="C477" s="6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s="4" customFormat="1">
      <c r="A478" s="7"/>
      <c r="B478" s="7"/>
      <c r="C478" s="6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s="4" customFormat="1">
      <c r="A479" s="7"/>
      <c r="B479" s="7"/>
      <c r="C479" s="6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s="4" customFormat="1">
      <c r="A480" s="7"/>
      <c r="B480" s="7"/>
      <c r="C480" s="6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s="4" customFormat="1">
      <c r="A481" s="7"/>
      <c r="B481" s="7"/>
      <c r="C481" s="6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s="4" customFormat="1">
      <c r="A482" s="7"/>
      <c r="B482" s="7"/>
      <c r="C482" s="6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s="4" customFormat="1">
      <c r="A483" s="7"/>
      <c r="B483" s="7"/>
      <c r="C483" s="6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s="4" customFormat="1">
      <c r="A484" s="7"/>
      <c r="B484" s="7"/>
      <c r="C484" s="6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s="4" customFormat="1">
      <c r="A485" s="7"/>
      <c r="B485" s="7"/>
      <c r="C485" s="6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s="4" customFormat="1">
      <c r="A486" s="7"/>
      <c r="B486" s="7"/>
      <c r="C486" s="6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s="4" customFormat="1">
      <c r="A487" s="7"/>
      <c r="B487" s="7"/>
      <c r="C487" s="6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s="4" customFormat="1">
      <c r="A488" s="7"/>
      <c r="B488" s="7"/>
      <c r="C488" s="6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s="4" customFormat="1">
      <c r="A489" s="7"/>
      <c r="B489" s="7"/>
      <c r="C489" s="6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s="4" customFormat="1">
      <c r="A490" s="7"/>
      <c r="B490" s="7"/>
      <c r="C490" s="6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s="4" customFormat="1">
      <c r="A491" s="7"/>
      <c r="B491" s="7"/>
      <c r="C491" s="6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s="4" customFormat="1">
      <c r="A492" s="7"/>
      <c r="B492" s="7"/>
      <c r="C492" s="6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s="4" customFormat="1">
      <c r="A493" s="7"/>
      <c r="B493" s="7"/>
      <c r="C493" s="6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s="4" customFormat="1">
      <c r="A494" s="7"/>
      <c r="B494" s="7"/>
      <c r="C494" s="6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s="4" customFormat="1">
      <c r="A495" s="7"/>
      <c r="B495" s="7"/>
      <c r="C495" s="6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s="4" customFormat="1">
      <c r="A496" s="7"/>
      <c r="B496" s="7"/>
      <c r="C496" s="6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s="4" customFormat="1">
      <c r="A497" s="7"/>
      <c r="B497" s="7"/>
      <c r="C497" s="6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s="4" customFormat="1">
      <c r="A498" s="7"/>
      <c r="B498" s="7"/>
      <c r="C498" s="6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s="4" customFormat="1">
      <c r="A499" s="7"/>
      <c r="B499" s="7"/>
      <c r="C499" s="6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s="4" customFormat="1">
      <c r="A500" s="7"/>
      <c r="B500" s="7"/>
      <c r="C500" s="6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s="4" customFormat="1">
      <c r="A501" s="7"/>
      <c r="B501" s="7"/>
      <c r="C501" s="6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s="4" customFormat="1">
      <c r="A502" s="7"/>
      <c r="B502" s="7"/>
      <c r="C502" s="6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s="4" customFormat="1">
      <c r="A503" s="7"/>
      <c r="B503" s="7"/>
      <c r="C503" s="6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s="4" customFormat="1">
      <c r="A504" s="7"/>
      <c r="B504" s="7"/>
      <c r="C504" s="6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s="4" customFormat="1">
      <c r="A505" s="7"/>
      <c r="B505" s="7"/>
      <c r="C505" s="6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s="4" customFormat="1">
      <c r="A506" s="7"/>
      <c r="B506" s="7"/>
      <c r="C506" s="6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s="4" customFormat="1">
      <c r="A507" s="7"/>
      <c r="B507" s="7"/>
      <c r="C507" s="6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s="4" customFormat="1">
      <c r="A508" s="7"/>
      <c r="B508" s="7"/>
      <c r="C508" s="6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s="4" customFormat="1">
      <c r="A509" s="7"/>
      <c r="B509" s="7"/>
      <c r="C509" s="6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s="4" customFormat="1">
      <c r="A510" s="7"/>
      <c r="B510" s="7"/>
      <c r="C510" s="6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s="4" customFormat="1">
      <c r="A511" s="7"/>
      <c r="B511" s="7"/>
      <c r="C511" s="6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s="4" customFormat="1">
      <c r="A512" s="7"/>
      <c r="B512" s="7"/>
      <c r="C512" s="6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s="4" customFormat="1">
      <c r="A513" s="7"/>
      <c r="B513" s="7"/>
      <c r="C513" s="6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s="4" customFormat="1">
      <c r="A514" s="7"/>
      <c r="B514" s="7"/>
      <c r="C514" s="6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s="4" customFormat="1">
      <c r="A515" s="7"/>
      <c r="B515" s="7"/>
      <c r="C515" s="6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s="4" customFormat="1">
      <c r="A516" s="7"/>
      <c r="B516" s="7"/>
      <c r="C516" s="6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s="4" customFormat="1">
      <c r="A517" s="7"/>
      <c r="B517" s="7"/>
      <c r="C517" s="6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s="4" customFormat="1">
      <c r="A518" s="7"/>
      <c r="B518" s="7"/>
      <c r="C518" s="6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s="4" customFormat="1">
      <c r="A519" s="7"/>
      <c r="B519" s="7"/>
      <c r="C519" s="6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s="4" customFormat="1">
      <c r="A520" s="7"/>
      <c r="B520" s="7"/>
      <c r="C520" s="6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s="4" customFormat="1">
      <c r="A521" s="7"/>
      <c r="B521" s="7"/>
      <c r="C521" s="6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s="4" customFormat="1">
      <c r="A522" s="7"/>
      <c r="B522" s="7"/>
      <c r="C522" s="6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s="4" customFormat="1">
      <c r="A523" s="7"/>
      <c r="B523" s="7"/>
      <c r="C523" s="6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s="4" customFormat="1">
      <c r="A524" s="7"/>
      <c r="B524" s="7"/>
      <c r="C524" s="6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s="4" customFormat="1">
      <c r="A525" s="7"/>
      <c r="B525" s="7"/>
      <c r="C525" s="6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s="4" customFormat="1">
      <c r="A526" s="7"/>
      <c r="B526" s="7"/>
      <c r="C526" s="6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s="4" customFormat="1">
      <c r="A527" s="7"/>
      <c r="B527" s="7"/>
      <c r="C527" s="6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s="4" customFormat="1">
      <c r="A528" s="7"/>
      <c r="B528" s="7"/>
      <c r="C528" s="6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s="4" customFormat="1">
      <c r="A529" s="7"/>
      <c r="B529" s="7"/>
      <c r="C529" s="6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s="4" customFormat="1">
      <c r="A530" s="7"/>
      <c r="B530" s="7"/>
      <c r="C530" s="6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s="4" customFormat="1">
      <c r="A531" s="7"/>
      <c r="B531" s="7"/>
      <c r="C531" s="6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s="4" customFormat="1">
      <c r="A532" s="7"/>
      <c r="B532" s="7"/>
      <c r="C532" s="6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s="4" customFormat="1">
      <c r="A533" s="7"/>
      <c r="B533" s="7"/>
      <c r="C533" s="6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s="4" customFormat="1">
      <c r="A534" s="7"/>
      <c r="B534" s="7"/>
      <c r="C534" s="6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s="4" customFormat="1">
      <c r="A535" s="7"/>
      <c r="B535" s="7"/>
      <c r="C535" s="6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s="4" customFormat="1">
      <c r="A536" s="7"/>
      <c r="B536" s="7"/>
      <c r="C536" s="6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s="4" customFormat="1">
      <c r="A537" s="7"/>
      <c r="B537" s="7"/>
      <c r="C537" s="6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s="4" customFormat="1">
      <c r="A538" s="7"/>
      <c r="B538" s="7"/>
      <c r="C538" s="6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s="4" customFormat="1">
      <c r="A539" s="7"/>
      <c r="B539" s="7"/>
      <c r="C539" s="6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s="4" customFormat="1">
      <c r="A540" s="7"/>
      <c r="B540" s="7"/>
      <c r="C540" s="6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s="4" customFormat="1">
      <c r="A541" s="7"/>
      <c r="B541" s="7"/>
      <c r="C541" s="6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s="4" customFormat="1">
      <c r="A542" s="7"/>
      <c r="B542" s="7"/>
      <c r="C542" s="6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s="4" customFormat="1">
      <c r="A543" s="7"/>
      <c r="B543" s="7"/>
      <c r="C543" s="6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s="4" customFormat="1">
      <c r="A544" s="7"/>
      <c r="B544" s="7"/>
      <c r="C544" s="6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s="4" customFormat="1">
      <c r="A545" s="7"/>
      <c r="B545" s="7"/>
      <c r="C545" s="6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s="4" customFormat="1">
      <c r="A546" s="7"/>
      <c r="B546" s="7"/>
      <c r="C546" s="6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s="4" customFormat="1">
      <c r="A547" s="7"/>
      <c r="B547" s="7"/>
      <c r="C547" s="6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s="4" customFormat="1">
      <c r="A548" s="7"/>
      <c r="B548" s="7"/>
      <c r="C548" s="6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s="4" customFormat="1">
      <c r="A549" s="7"/>
      <c r="B549" s="7"/>
      <c r="C549" s="6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s="4" customFormat="1">
      <c r="A550" s="7"/>
      <c r="B550" s="7"/>
      <c r="C550" s="6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s="4" customFormat="1">
      <c r="A551" s="7"/>
      <c r="B551" s="7"/>
      <c r="C551" s="6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s="4" customFormat="1">
      <c r="A552" s="7"/>
      <c r="B552" s="7"/>
      <c r="C552" s="6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s="4" customFormat="1">
      <c r="A553" s="7"/>
      <c r="B553" s="7"/>
      <c r="C553" s="6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s="4" customFormat="1">
      <c r="A554" s="7"/>
      <c r="B554" s="7"/>
      <c r="C554" s="6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s="4" customFormat="1">
      <c r="A555" s="7"/>
      <c r="B555" s="7"/>
      <c r="C555" s="6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s="4" customFormat="1">
      <c r="A556" s="7"/>
      <c r="B556" s="7"/>
      <c r="C556" s="6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s="4" customFormat="1">
      <c r="A557" s="7"/>
      <c r="B557" s="7"/>
      <c r="C557" s="6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s="4" customFormat="1">
      <c r="A558" s="7"/>
      <c r="B558" s="7"/>
      <c r="C558" s="6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s="4" customFormat="1">
      <c r="A559" s="7"/>
      <c r="B559" s="7"/>
      <c r="C559" s="6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s="4" customFormat="1">
      <c r="A560" s="7"/>
      <c r="B560" s="7"/>
      <c r="C560" s="6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s="4" customFormat="1">
      <c r="A561" s="7"/>
      <c r="B561" s="7"/>
      <c r="C561" s="6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s="4" customFormat="1">
      <c r="A562" s="7"/>
      <c r="B562" s="7"/>
      <c r="C562" s="6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s="4" customFormat="1">
      <c r="A563" s="7"/>
      <c r="B563" s="7"/>
      <c r="C563" s="6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s="4" customFormat="1">
      <c r="A564" s="7"/>
      <c r="B564" s="7"/>
      <c r="C564" s="6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s="4" customFormat="1">
      <c r="A565" s="7"/>
      <c r="B565" s="7"/>
      <c r="C565" s="6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s="4" customFormat="1">
      <c r="A566" s="7"/>
      <c r="B566" s="7"/>
      <c r="C566" s="6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s="4" customFormat="1">
      <c r="A567" s="7"/>
      <c r="B567" s="7"/>
      <c r="C567" s="6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s="4" customFormat="1">
      <c r="A568" s="7"/>
      <c r="B568" s="7"/>
      <c r="C568" s="6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s="4" customFormat="1">
      <c r="A569" s="7"/>
      <c r="B569" s="7"/>
      <c r="C569" s="6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s="4" customFormat="1">
      <c r="A570" s="7"/>
      <c r="B570" s="7"/>
      <c r="C570" s="6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s="4" customFormat="1">
      <c r="A571" s="7"/>
      <c r="B571" s="7"/>
      <c r="C571" s="6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s="4" customFormat="1">
      <c r="A572" s="7"/>
      <c r="B572" s="7"/>
      <c r="C572" s="6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s="4" customFormat="1">
      <c r="A573" s="7"/>
      <c r="B573" s="7"/>
      <c r="C573" s="6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s="4" customFormat="1">
      <c r="A574" s="7"/>
      <c r="B574" s="7"/>
      <c r="C574" s="6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s="4" customFormat="1">
      <c r="A575" s="7"/>
      <c r="B575" s="7"/>
      <c r="C575" s="6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s="4" customFormat="1">
      <c r="A576" s="7"/>
      <c r="B576" s="7"/>
      <c r="C576" s="6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s="4" customFormat="1">
      <c r="A577" s="7"/>
      <c r="B577" s="7"/>
      <c r="C577" s="6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s="4" customFormat="1">
      <c r="A578" s="7"/>
      <c r="B578" s="7"/>
      <c r="C578" s="6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s="4" customFormat="1">
      <c r="A579" s="7"/>
      <c r="B579" s="7"/>
      <c r="C579" s="6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s="4" customFormat="1">
      <c r="A580" s="7"/>
      <c r="B580" s="7"/>
      <c r="C580" s="6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s="4" customFormat="1">
      <c r="A581" s="7"/>
      <c r="B581" s="7"/>
      <c r="C581" s="6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s="4" customFormat="1">
      <c r="A582" s="7"/>
      <c r="B582" s="7"/>
      <c r="C582" s="6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s="4" customFormat="1">
      <c r="A583" s="7"/>
      <c r="B583" s="7"/>
      <c r="C583" s="6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s="4" customFormat="1">
      <c r="A584" s="7"/>
      <c r="B584" s="7"/>
      <c r="C584" s="6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s="4" customFormat="1">
      <c r="A585" s="7"/>
      <c r="B585" s="7"/>
      <c r="C585" s="6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s="4" customFormat="1">
      <c r="A586" s="7"/>
      <c r="B586" s="7"/>
      <c r="C586" s="6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s="4" customFormat="1">
      <c r="A587" s="7"/>
      <c r="B587" s="7"/>
      <c r="C587" s="6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s="4" customFormat="1">
      <c r="A588" s="7"/>
      <c r="B588" s="7"/>
      <c r="C588" s="6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s="4" customFormat="1">
      <c r="A589" s="7"/>
      <c r="B589" s="7"/>
      <c r="C589" s="6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s="4" customFormat="1">
      <c r="A590" s="7"/>
      <c r="B590" s="7"/>
      <c r="C590" s="6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s="4" customFormat="1">
      <c r="A591" s="7"/>
      <c r="B591" s="7"/>
      <c r="C591" s="6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s="4" customFormat="1">
      <c r="A592" s="7"/>
      <c r="B592" s="7"/>
      <c r="C592" s="6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s="4" customFormat="1">
      <c r="A593" s="7"/>
      <c r="B593" s="7"/>
      <c r="C593" s="6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s="4" customFormat="1">
      <c r="A594" s="7"/>
      <c r="B594" s="7"/>
      <c r="C594" s="6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s="4" customFormat="1">
      <c r="A595" s="7"/>
      <c r="B595" s="7"/>
      <c r="C595" s="6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s="4" customFormat="1">
      <c r="A596" s="7"/>
      <c r="B596" s="7"/>
      <c r="C596" s="6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s="4" customFormat="1">
      <c r="A597" s="7"/>
      <c r="B597" s="7"/>
      <c r="C597" s="6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s="4" customFormat="1">
      <c r="A598" s="7"/>
      <c r="B598" s="7"/>
      <c r="C598" s="6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s="4" customFormat="1">
      <c r="A599" s="7"/>
      <c r="B599" s="7"/>
      <c r="C599" s="6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s="4" customFormat="1">
      <c r="A600" s="7"/>
      <c r="B600" s="7"/>
      <c r="C600" s="6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s="4" customFormat="1">
      <c r="A601" s="7"/>
      <c r="B601" s="7"/>
      <c r="C601" s="6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s="4" customFormat="1">
      <c r="A602" s="7"/>
      <c r="B602" s="7"/>
      <c r="C602" s="6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s="4" customFormat="1">
      <c r="A603" s="7"/>
      <c r="B603" s="7"/>
      <c r="C603" s="6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s="4" customFormat="1">
      <c r="A604" s="7"/>
      <c r="B604" s="7"/>
      <c r="C604" s="6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s="4" customFormat="1">
      <c r="A605" s="7"/>
      <c r="B605" s="7"/>
      <c r="C605" s="6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s="4" customFormat="1">
      <c r="A606" s="7"/>
      <c r="B606" s="7"/>
      <c r="C606" s="6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s="4" customFormat="1">
      <c r="A607" s="7"/>
      <c r="B607" s="7"/>
      <c r="C607" s="6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s="4" customFormat="1">
      <c r="A608" s="7"/>
      <c r="B608" s="7"/>
      <c r="C608" s="6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s="4" customFormat="1">
      <c r="A609" s="7"/>
      <c r="B609" s="7"/>
      <c r="C609" s="6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s="4" customFormat="1">
      <c r="A610" s="7"/>
      <c r="B610" s="7"/>
      <c r="C610" s="6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s="4" customFormat="1">
      <c r="A611" s="7"/>
      <c r="B611" s="7"/>
      <c r="C611" s="6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s="4" customFormat="1">
      <c r="A612" s="7"/>
      <c r="B612" s="7"/>
      <c r="C612" s="6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s="4" customFormat="1">
      <c r="A613" s="7"/>
      <c r="B613" s="7"/>
      <c r="C613" s="6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s="4" customFormat="1">
      <c r="A614" s="7"/>
      <c r="B614" s="7"/>
      <c r="C614" s="6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s="4" customFormat="1">
      <c r="A615" s="7"/>
      <c r="B615" s="7"/>
      <c r="C615" s="6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s="4" customFormat="1">
      <c r="A616" s="7"/>
      <c r="B616" s="7"/>
      <c r="C616" s="6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s="4" customFormat="1">
      <c r="A617" s="7"/>
      <c r="B617" s="7"/>
      <c r="C617" s="6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s="4" customFormat="1">
      <c r="A618" s="7"/>
      <c r="B618" s="7"/>
      <c r="C618" s="6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s="4" customFormat="1">
      <c r="A619" s="7"/>
      <c r="B619" s="7"/>
      <c r="C619" s="6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s="4" customFormat="1">
      <c r="A620" s="7"/>
      <c r="B620" s="7"/>
      <c r="C620" s="6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s="4" customFormat="1">
      <c r="A621" s="7"/>
      <c r="B621" s="7"/>
      <c r="C621" s="6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s="4" customFormat="1">
      <c r="A622" s="7"/>
      <c r="B622" s="7"/>
      <c r="C622" s="6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s="4" customFormat="1">
      <c r="A623" s="7"/>
      <c r="B623" s="7"/>
      <c r="C623" s="6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s="4" customFormat="1">
      <c r="A624" s="7"/>
      <c r="B624" s="7"/>
      <c r="C624" s="6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s="4" customFormat="1">
      <c r="A625" s="7"/>
      <c r="B625" s="7"/>
      <c r="C625" s="6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s="4" customFormat="1">
      <c r="A626" s="7"/>
      <c r="B626" s="7"/>
      <c r="C626" s="6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s="4" customFormat="1">
      <c r="A627" s="7"/>
      <c r="B627" s="7"/>
      <c r="C627" s="6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s="4" customFormat="1">
      <c r="A628" s="7"/>
      <c r="B628" s="7"/>
      <c r="C628" s="6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s="4" customFormat="1">
      <c r="A629" s="7"/>
      <c r="B629" s="7"/>
      <c r="C629" s="6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s="4" customFormat="1">
      <c r="A630" s="7"/>
      <c r="B630" s="7"/>
      <c r="C630" s="6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s="4" customFormat="1">
      <c r="A631" s="7"/>
      <c r="B631" s="7"/>
      <c r="C631" s="6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s="4" customFormat="1">
      <c r="A632" s="7"/>
      <c r="B632" s="7"/>
      <c r="C632" s="6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s="4" customFormat="1">
      <c r="A633" s="7"/>
      <c r="B633" s="7"/>
      <c r="C633" s="6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s="4" customFormat="1">
      <c r="A634" s="7"/>
      <c r="B634" s="7"/>
      <c r="C634" s="6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s="4" customFormat="1">
      <c r="A635" s="7"/>
      <c r="B635" s="7"/>
      <c r="C635" s="6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s="4" customFormat="1">
      <c r="A636" s="7"/>
      <c r="B636" s="7"/>
      <c r="C636" s="6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s="4" customFormat="1">
      <c r="A637" s="7"/>
      <c r="B637" s="7"/>
      <c r="C637" s="6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s="4" customFormat="1">
      <c r="A638" s="7"/>
      <c r="B638" s="7"/>
      <c r="C638" s="6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s="4" customFormat="1">
      <c r="A639" s="7"/>
      <c r="B639" s="7"/>
      <c r="C639" s="6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s="4" customFormat="1">
      <c r="A640" s="7"/>
      <c r="B640" s="7"/>
      <c r="C640" s="6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s="4" customFormat="1">
      <c r="A641" s="7"/>
      <c r="B641" s="7"/>
      <c r="C641" s="6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s="4" customFormat="1">
      <c r="A642" s="7"/>
      <c r="B642" s="7"/>
      <c r="C642" s="6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s="4" customFormat="1">
      <c r="A643" s="7"/>
      <c r="B643" s="7"/>
      <c r="C643" s="6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s="4" customFormat="1">
      <c r="A644" s="7"/>
      <c r="B644" s="7"/>
      <c r="C644" s="6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s="4" customFormat="1">
      <c r="A645" s="7"/>
      <c r="B645" s="7"/>
      <c r="C645" s="6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s="4" customFormat="1">
      <c r="A646" s="7"/>
      <c r="B646" s="7"/>
      <c r="C646" s="6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s="4" customFormat="1">
      <c r="A647" s="7"/>
      <c r="B647" s="7"/>
      <c r="C647" s="6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s="4" customFormat="1">
      <c r="A648" s="7"/>
      <c r="B648" s="7"/>
      <c r="C648" s="6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s="4" customFormat="1">
      <c r="A649" s="7"/>
      <c r="B649" s="7"/>
      <c r="C649" s="6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s="4" customFormat="1">
      <c r="A650" s="7"/>
      <c r="B650" s="7"/>
      <c r="C650" s="6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s="4" customFormat="1">
      <c r="A651" s="7"/>
      <c r="B651" s="7"/>
      <c r="C651" s="6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s="4" customFormat="1">
      <c r="A652" s="7"/>
      <c r="B652" s="7"/>
      <c r="C652" s="6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s="4" customFormat="1">
      <c r="A653" s="7"/>
      <c r="B653" s="7"/>
      <c r="C653" s="6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s="4" customFormat="1">
      <c r="A654" s="7"/>
      <c r="B654" s="7"/>
      <c r="C654" s="6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s="4" customFormat="1">
      <c r="A655" s="7"/>
      <c r="B655" s="7"/>
      <c r="C655" s="6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s="4" customFormat="1">
      <c r="A656" s="7"/>
      <c r="B656" s="7"/>
      <c r="C656" s="6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s="4" customFormat="1">
      <c r="A657" s="7"/>
      <c r="B657" s="7"/>
      <c r="C657" s="6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s="4" customFormat="1">
      <c r="A658" s="7"/>
      <c r="B658" s="7"/>
      <c r="C658" s="6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s="4" customFormat="1">
      <c r="A659" s="7"/>
      <c r="B659" s="7"/>
      <c r="C659" s="6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s="4" customFormat="1">
      <c r="A660" s="7"/>
      <c r="B660" s="7"/>
      <c r="C660" s="6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s="4" customFormat="1">
      <c r="A661" s="7"/>
      <c r="B661" s="7"/>
      <c r="C661" s="6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s="4" customFormat="1">
      <c r="A662" s="7"/>
      <c r="B662" s="7"/>
      <c r="C662" s="6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s="4" customFormat="1">
      <c r="A663" s="7"/>
      <c r="B663" s="7"/>
      <c r="C663" s="6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s="4" customFormat="1">
      <c r="A664" s="7"/>
      <c r="B664" s="7"/>
      <c r="C664" s="6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s="4" customFormat="1">
      <c r="A665" s="7"/>
      <c r="B665" s="7"/>
      <c r="C665" s="6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s="4" customFormat="1">
      <c r="A666" s="7"/>
      <c r="B666" s="7"/>
      <c r="C666" s="6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s="4" customFormat="1">
      <c r="A667" s="7"/>
      <c r="B667" s="7"/>
      <c r="C667" s="6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s="4" customFormat="1">
      <c r="A668" s="7"/>
      <c r="B668" s="7"/>
      <c r="C668" s="6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s="4" customFormat="1">
      <c r="A669" s="7"/>
      <c r="B669" s="7"/>
      <c r="C669" s="6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s="4" customFormat="1">
      <c r="A670" s="7"/>
      <c r="B670" s="7"/>
      <c r="C670" s="6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s="4" customFormat="1">
      <c r="A671" s="7"/>
      <c r="B671" s="7"/>
      <c r="C671" s="6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s="4" customFormat="1">
      <c r="A672" s="7"/>
      <c r="B672" s="7"/>
      <c r="C672" s="6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s="4" customFormat="1">
      <c r="A673" s="7"/>
      <c r="B673" s="7"/>
      <c r="C673" s="6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s="4" customFormat="1">
      <c r="A674" s="7"/>
      <c r="B674" s="7"/>
      <c r="C674" s="6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s="4" customFormat="1">
      <c r="A675" s="7"/>
      <c r="B675" s="7"/>
      <c r="C675" s="6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s="4" customFormat="1">
      <c r="A676" s="7"/>
      <c r="B676" s="7"/>
      <c r="C676" s="6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s="4" customFormat="1">
      <c r="A677" s="7"/>
      <c r="B677" s="7"/>
      <c r="C677" s="6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s="4" customFormat="1">
      <c r="A678" s="7"/>
      <c r="B678" s="7"/>
      <c r="C678" s="6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s="4" customFormat="1">
      <c r="A679" s="7"/>
      <c r="B679" s="7"/>
      <c r="C679" s="6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s="4" customFormat="1">
      <c r="A680" s="7"/>
      <c r="B680" s="7"/>
      <c r="C680" s="6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s="4" customFormat="1">
      <c r="A681" s="7"/>
      <c r="B681" s="7"/>
      <c r="C681" s="6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s="4" customFormat="1">
      <c r="A682" s="7"/>
      <c r="B682" s="7"/>
      <c r="C682" s="6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s="4" customFormat="1">
      <c r="A683" s="7"/>
      <c r="B683" s="7"/>
      <c r="C683" s="6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s="4" customFormat="1">
      <c r="A684" s="7"/>
      <c r="B684" s="7"/>
      <c r="C684" s="6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s="4" customFormat="1">
      <c r="A685" s="7"/>
      <c r="B685" s="7"/>
      <c r="C685" s="6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s="4" customFormat="1">
      <c r="A686" s="7"/>
      <c r="B686" s="7"/>
      <c r="C686" s="6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s="4" customFormat="1">
      <c r="A687" s="7"/>
      <c r="B687" s="7"/>
      <c r="C687" s="6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s="4" customFormat="1">
      <c r="A688" s="7"/>
      <c r="B688" s="7"/>
      <c r="C688" s="6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s="4" customFormat="1">
      <c r="A689" s="7"/>
      <c r="B689" s="7"/>
      <c r="C689" s="6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s="4" customFormat="1">
      <c r="A690" s="7"/>
      <c r="B690" s="7"/>
      <c r="C690" s="6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s="4" customFormat="1">
      <c r="A691" s="7"/>
      <c r="B691" s="7"/>
      <c r="C691" s="6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s="4" customFormat="1">
      <c r="A692" s="7"/>
      <c r="B692" s="7"/>
      <c r="C692" s="6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s="4" customFormat="1">
      <c r="A693" s="7"/>
      <c r="B693" s="7"/>
      <c r="C693" s="6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s="4" customFormat="1">
      <c r="A694" s="7"/>
      <c r="B694" s="7"/>
      <c r="C694" s="6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s="4" customFormat="1">
      <c r="A695" s="7"/>
      <c r="B695" s="7"/>
      <c r="C695" s="6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s="4" customFormat="1">
      <c r="A696" s="7"/>
      <c r="B696" s="7"/>
      <c r="C696" s="6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s="4" customFormat="1">
      <c r="A697" s="7"/>
      <c r="B697" s="7"/>
      <c r="C697" s="6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s="4" customFormat="1">
      <c r="A698" s="7"/>
      <c r="B698" s="7"/>
      <c r="C698" s="6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s="4" customFormat="1">
      <c r="A699" s="7"/>
      <c r="B699" s="7"/>
      <c r="C699" s="6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s="4" customFormat="1">
      <c r="A700" s="7"/>
      <c r="B700" s="7"/>
      <c r="C700" s="6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s="4" customFormat="1">
      <c r="A701" s="7"/>
      <c r="B701" s="7"/>
      <c r="C701" s="6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s="4" customFormat="1">
      <c r="A702" s="7"/>
      <c r="B702" s="7"/>
      <c r="C702" s="6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s="4" customFormat="1">
      <c r="A703" s="7"/>
      <c r="B703" s="7"/>
      <c r="C703" s="6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s="4" customFormat="1">
      <c r="A704" s="7"/>
      <c r="B704" s="7"/>
      <c r="C704" s="6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s="4" customFormat="1">
      <c r="A705" s="7"/>
      <c r="B705" s="7"/>
      <c r="C705" s="6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s="4" customFormat="1">
      <c r="A706" s="7"/>
      <c r="B706" s="7"/>
      <c r="C706" s="6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s="4" customFormat="1">
      <c r="A707" s="7"/>
      <c r="B707" s="7"/>
      <c r="C707" s="6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s="4" customFormat="1">
      <c r="A708" s="7"/>
      <c r="B708" s="7"/>
      <c r="C708" s="6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s="4" customFormat="1">
      <c r="A709" s="7"/>
      <c r="B709" s="7"/>
      <c r="C709" s="6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s="4" customFormat="1">
      <c r="A710" s="7"/>
      <c r="B710" s="7"/>
      <c r="C710" s="6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s="4" customFormat="1">
      <c r="A711" s="7"/>
      <c r="B711" s="7"/>
      <c r="C711" s="6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s="4" customFormat="1">
      <c r="A712" s="7"/>
      <c r="B712" s="7"/>
      <c r="C712" s="6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s="4" customFormat="1">
      <c r="A713" s="7"/>
      <c r="B713" s="7"/>
      <c r="C713" s="6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s="4" customFormat="1">
      <c r="A714" s="7"/>
      <c r="B714" s="7"/>
      <c r="C714" s="6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s="4" customFormat="1">
      <c r="A715" s="7"/>
      <c r="B715" s="7"/>
      <c r="C715" s="6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s="4" customFormat="1">
      <c r="A716" s="7"/>
      <c r="B716" s="7"/>
      <c r="C716" s="6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s="4" customFormat="1">
      <c r="A717" s="7"/>
      <c r="B717" s="7"/>
      <c r="C717" s="6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s="4" customFormat="1">
      <c r="A718" s="7"/>
      <c r="B718" s="7"/>
      <c r="C718" s="6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s="4" customFormat="1">
      <c r="A719" s="7"/>
      <c r="B719" s="7"/>
      <c r="C719" s="6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s="4" customFormat="1">
      <c r="A720" s="7"/>
      <c r="B720" s="7"/>
      <c r="C720" s="6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s="4" customFormat="1">
      <c r="A721" s="7"/>
      <c r="B721" s="7"/>
      <c r="C721" s="6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s="4" customFormat="1">
      <c r="A722" s="7"/>
      <c r="B722" s="7"/>
      <c r="C722" s="6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s="4" customFormat="1">
      <c r="A723" s="7"/>
      <c r="B723" s="7"/>
      <c r="C723" s="6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s="4" customFormat="1">
      <c r="A724" s="7"/>
      <c r="B724" s="7"/>
      <c r="C724" s="6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s="4" customFormat="1">
      <c r="A725" s="7"/>
      <c r="B725" s="7"/>
      <c r="C725" s="6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s="4" customFormat="1">
      <c r="A726" s="7"/>
      <c r="B726" s="7"/>
      <c r="C726" s="6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s="4" customFormat="1">
      <c r="A727" s="7"/>
      <c r="B727" s="7"/>
      <c r="C727" s="6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s="4" customFormat="1">
      <c r="A728" s="7"/>
      <c r="B728" s="7"/>
      <c r="C728" s="6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s="4" customFormat="1">
      <c r="A729" s="7"/>
      <c r="B729" s="7"/>
      <c r="C729" s="6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s="4" customFormat="1">
      <c r="A730" s="7"/>
      <c r="B730" s="7"/>
      <c r="C730" s="6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s="4" customFormat="1">
      <c r="A731" s="7"/>
      <c r="B731" s="7"/>
      <c r="C731" s="6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s="4" customFormat="1">
      <c r="A732" s="7"/>
      <c r="B732" s="7"/>
      <c r="C732" s="6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s="4" customFormat="1">
      <c r="A733" s="7"/>
      <c r="B733" s="7"/>
      <c r="C733" s="6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s="4" customFormat="1">
      <c r="A734" s="7"/>
      <c r="B734" s="7"/>
      <c r="C734" s="6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s="4" customFormat="1">
      <c r="A735" s="7"/>
      <c r="B735" s="7"/>
      <c r="C735" s="6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s="4" customFormat="1">
      <c r="A736" s="7"/>
      <c r="B736" s="7"/>
      <c r="C736" s="6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s="4" customFormat="1">
      <c r="A737" s="7"/>
      <c r="B737" s="7"/>
      <c r="C737" s="6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s="4" customFormat="1">
      <c r="A738" s="7"/>
      <c r="B738" s="7"/>
      <c r="C738" s="6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s="4" customFormat="1">
      <c r="A739" s="7"/>
      <c r="B739" s="7"/>
      <c r="C739" s="6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s="4" customFormat="1">
      <c r="A740" s="7"/>
      <c r="B740" s="7"/>
      <c r="C740" s="6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s="4" customFormat="1">
      <c r="A741" s="7"/>
      <c r="B741" s="7"/>
      <c r="C741" s="6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s="4" customFormat="1">
      <c r="A742" s="7"/>
      <c r="B742" s="7"/>
      <c r="C742" s="6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s="4" customFormat="1">
      <c r="A743" s="7"/>
      <c r="B743" s="7"/>
      <c r="C743" s="6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s="4" customFormat="1">
      <c r="A744" s="7"/>
      <c r="B744" s="7"/>
      <c r="C744" s="6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s="4" customFormat="1">
      <c r="A745" s="7"/>
      <c r="B745" s="7"/>
      <c r="C745" s="6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s="4" customFormat="1">
      <c r="A746" s="7"/>
      <c r="B746" s="7"/>
      <c r="C746" s="6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s="4" customFormat="1">
      <c r="A747" s="7"/>
      <c r="B747" s="7"/>
      <c r="C747" s="6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s="4" customFormat="1">
      <c r="A748" s="7"/>
      <c r="B748" s="7"/>
      <c r="C748" s="6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s="4" customFormat="1">
      <c r="A749" s="7"/>
      <c r="B749" s="7"/>
      <c r="C749" s="6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s="4" customFormat="1">
      <c r="A750" s="7"/>
      <c r="B750" s="7"/>
      <c r="C750" s="6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s="4" customFormat="1">
      <c r="A751" s="7"/>
      <c r="B751" s="7"/>
      <c r="C751" s="6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s="4" customFormat="1">
      <c r="A752" s="7"/>
      <c r="B752" s="7"/>
      <c r="C752" s="6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s="4" customFormat="1">
      <c r="A753" s="7"/>
      <c r="B753" s="7"/>
      <c r="C753" s="6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s="4" customFormat="1">
      <c r="A754" s="7"/>
      <c r="B754" s="7"/>
      <c r="C754" s="6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s="4" customFormat="1">
      <c r="A755" s="7"/>
      <c r="B755" s="7"/>
      <c r="C755" s="6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s="4" customFormat="1">
      <c r="A756" s="7"/>
      <c r="B756" s="7"/>
      <c r="C756" s="6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s="4" customFormat="1">
      <c r="A757" s="7"/>
      <c r="B757" s="7"/>
      <c r="C757" s="6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s="4" customFormat="1">
      <c r="A758" s="7"/>
      <c r="B758" s="7"/>
      <c r="C758" s="6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s="4" customFormat="1">
      <c r="A759" s="7"/>
      <c r="B759" s="7"/>
      <c r="C759" s="6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s="4" customFormat="1">
      <c r="A760" s="7"/>
      <c r="B760" s="7"/>
      <c r="C760" s="6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s="4" customFormat="1">
      <c r="A761" s="7"/>
      <c r="B761" s="7"/>
      <c r="C761" s="6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s="4" customFormat="1">
      <c r="A762" s="7"/>
      <c r="B762" s="7"/>
      <c r="C762" s="6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s="4" customFormat="1">
      <c r="A763" s="7"/>
      <c r="B763" s="7"/>
      <c r="C763" s="6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s="4" customFormat="1">
      <c r="A764" s="7"/>
      <c r="B764" s="7"/>
      <c r="C764" s="6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s="4" customFormat="1">
      <c r="A765" s="7"/>
      <c r="B765" s="7"/>
      <c r="C765" s="6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s="4" customFormat="1">
      <c r="A766" s="7"/>
      <c r="B766" s="7"/>
      <c r="C766" s="6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s="4" customFormat="1">
      <c r="A767" s="7"/>
      <c r="B767" s="7"/>
      <c r="C767" s="6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s="4" customFormat="1">
      <c r="A768" s="7"/>
      <c r="B768" s="7"/>
      <c r="C768" s="6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s="4" customFormat="1">
      <c r="A769" s="7"/>
      <c r="B769" s="7"/>
      <c r="C769" s="6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s="4" customFormat="1">
      <c r="A770" s="7"/>
      <c r="B770" s="7"/>
      <c r="C770" s="6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s="4" customFormat="1">
      <c r="A771" s="7"/>
      <c r="B771" s="7"/>
      <c r="C771" s="6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s="4" customFormat="1">
      <c r="A772" s="7"/>
      <c r="B772" s="7"/>
      <c r="C772" s="6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s="4" customFormat="1">
      <c r="A773" s="7"/>
      <c r="B773" s="7"/>
      <c r="C773" s="6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s="4" customFormat="1">
      <c r="A774" s="7"/>
      <c r="B774" s="7"/>
      <c r="C774" s="6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s="4" customFormat="1">
      <c r="A775" s="7"/>
      <c r="B775" s="7"/>
      <c r="C775" s="6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s="4" customFormat="1">
      <c r="A776" s="7"/>
      <c r="B776" s="7"/>
      <c r="C776" s="6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s="4" customFormat="1">
      <c r="A777" s="7"/>
      <c r="B777" s="7"/>
      <c r="C777" s="6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s="4" customFormat="1">
      <c r="A778" s="7"/>
      <c r="B778" s="7"/>
      <c r="C778" s="6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s="4" customFormat="1">
      <c r="A779" s="7"/>
      <c r="B779" s="7"/>
      <c r="C779" s="6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s="4" customFormat="1">
      <c r="A780" s="7"/>
      <c r="B780" s="7"/>
      <c r="C780" s="6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s="4" customFormat="1">
      <c r="A781" s="7"/>
      <c r="B781" s="7"/>
      <c r="C781" s="6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s="4" customFormat="1">
      <c r="A782" s="7"/>
      <c r="B782" s="7"/>
      <c r="C782" s="6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s="4" customFormat="1">
      <c r="A783" s="7"/>
      <c r="B783" s="7"/>
      <c r="C783" s="6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s="4" customFormat="1">
      <c r="A784" s="7"/>
      <c r="B784" s="7"/>
      <c r="C784" s="6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s="4" customFormat="1">
      <c r="A785" s="7"/>
      <c r="B785" s="7"/>
      <c r="C785" s="6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s="4" customFormat="1">
      <c r="A786" s="7"/>
      <c r="B786" s="7"/>
      <c r="C786" s="6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s="4" customFormat="1">
      <c r="A787" s="7"/>
      <c r="B787" s="7"/>
      <c r="C787" s="6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s="4" customFormat="1">
      <c r="A788" s="7"/>
      <c r="B788" s="7"/>
      <c r="C788" s="6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s="4" customFormat="1">
      <c r="A789" s="7"/>
      <c r="B789" s="7"/>
      <c r="C789" s="6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</sheetData>
  <mergeCells count="11">
    <mergeCell ref="A62:C62"/>
    <mergeCell ref="A64:C64"/>
    <mergeCell ref="A5:B6"/>
    <mergeCell ref="C5:C6"/>
    <mergeCell ref="A7:C7"/>
    <mergeCell ref="A8:C8"/>
    <mergeCell ref="A13:C13"/>
    <mergeCell ref="A45:C45"/>
    <mergeCell ref="A47:C47"/>
    <mergeCell ref="A58:C58"/>
    <mergeCell ref="A60:C60"/>
  </mergeCells>
  <pageMargins left="0.39370078740157483" right="0.39370078740157483" top="0.39370078740157483" bottom="0.39370078740157483" header="0" footer="0"/>
  <pageSetup paperSize="9" scale="2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747"/>
  <sheetViews>
    <sheetView view="pageBreakPreview" zoomScale="55" zoomScaleNormal="40" zoomScaleSheetLayoutView="55" workbookViewId="0">
      <pane xSplit="5160" ySplit="3525" topLeftCell="Q12" activePane="bottomRight"/>
      <selection pane="topRight" activeCell="X1" sqref="X1:X1048576"/>
      <selection pane="bottomLeft" activeCell="B25" sqref="B25"/>
      <selection pane="bottomRight" activeCell="X14" sqref="X14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2" style="3" customWidth="1"/>
    <col min="5" max="5" width="22.140625" style="2" customWidth="1"/>
    <col min="6" max="6" width="22.5703125" style="2" customWidth="1"/>
    <col min="7" max="8" width="21" style="2" customWidth="1"/>
    <col min="9" max="9" width="21.28515625" style="2" customWidth="1"/>
    <col min="10" max="10" width="21" style="2" customWidth="1"/>
    <col min="11" max="11" width="22.140625" style="2" customWidth="1"/>
    <col min="12" max="12" width="21.85546875" style="2" customWidth="1"/>
    <col min="13" max="13" width="21.5703125" style="2" customWidth="1"/>
    <col min="14" max="14" width="21.85546875" style="2" customWidth="1"/>
    <col min="15" max="15" width="22.5703125" style="2" customWidth="1"/>
    <col min="16" max="16" width="22.42578125" style="2" customWidth="1"/>
    <col min="17" max="17" width="21.85546875" style="2" customWidth="1"/>
    <col min="18" max="18" width="21.28515625" style="2" customWidth="1"/>
    <col min="19" max="19" width="22.42578125" style="2" customWidth="1"/>
    <col min="20" max="20" width="21.85546875" style="2" customWidth="1"/>
    <col min="21" max="21" width="22.140625" style="2" customWidth="1"/>
    <col min="22" max="22" width="20.85546875" style="2" customWidth="1"/>
    <col min="23" max="23" width="22.140625" style="2" customWidth="1"/>
    <col min="24" max="24" width="23.140625" style="2" customWidth="1"/>
    <col min="25" max="16384" width="8.85546875" style="2"/>
  </cols>
  <sheetData>
    <row r="1" spans="1:24">
      <c r="A1" s="7"/>
      <c r="B1" s="7"/>
      <c r="C1" s="6"/>
      <c r="D1" s="4"/>
    </row>
    <row r="2" spans="1:24">
      <c r="A2" s="7"/>
      <c r="B2" s="7" t="s">
        <v>684</v>
      </c>
      <c r="C2" s="59"/>
      <c r="D2" s="60"/>
      <c r="E2" s="60"/>
    </row>
    <row r="3" spans="1:24">
      <c r="A3" s="7"/>
      <c r="B3" s="7"/>
      <c r="C3" s="6"/>
      <c r="D3" s="4"/>
    </row>
    <row r="4" spans="1:24" ht="19.5" thickBot="1">
      <c r="A4" s="7"/>
      <c r="B4" s="7"/>
      <c r="C4" s="6"/>
      <c r="D4" s="4"/>
    </row>
    <row r="5" spans="1:24" ht="106.5" customHeight="1">
      <c r="A5" s="61" t="s">
        <v>261</v>
      </c>
      <c r="B5" s="62"/>
      <c r="C5" s="65" t="s">
        <v>85</v>
      </c>
      <c r="D5" s="22" t="s">
        <v>263</v>
      </c>
      <c r="E5" s="22" t="s">
        <v>264</v>
      </c>
      <c r="F5" s="22" t="s">
        <v>265</v>
      </c>
      <c r="G5" s="22" t="s">
        <v>266</v>
      </c>
      <c r="H5" s="22" t="s">
        <v>267</v>
      </c>
      <c r="I5" s="22" t="s">
        <v>268</v>
      </c>
      <c r="J5" s="22" t="s">
        <v>269</v>
      </c>
      <c r="K5" s="22" t="s">
        <v>270</v>
      </c>
      <c r="L5" s="22" t="s">
        <v>271</v>
      </c>
      <c r="M5" s="22" t="s">
        <v>272</v>
      </c>
      <c r="N5" s="22" t="s">
        <v>273</v>
      </c>
      <c r="O5" s="22" t="s">
        <v>274</v>
      </c>
      <c r="P5" s="22" t="s">
        <v>275</v>
      </c>
      <c r="Q5" s="22" t="s">
        <v>276</v>
      </c>
      <c r="R5" s="22" t="s">
        <v>277</v>
      </c>
      <c r="S5" s="22" t="s">
        <v>278</v>
      </c>
      <c r="T5" s="22" t="s">
        <v>279</v>
      </c>
      <c r="U5" s="22" t="s">
        <v>280</v>
      </c>
      <c r="V5" s="22" t="s">
        <v>281</v>
      </c>
      <c r="W5" s="22" t="s">
        <v>686</v>
      </c>
      <c r="X5" s="46" t="s">
        <v>582</v>
      </c>
    </row>
    <row r="6" spans="1:24" ht="123" customHeight="1" thickBot="1">
      <c r="A6" s="63"/>
      <c r="B6" s="64"/>
      <c r="C6" s="66"/>
      <c r="D6" s="37" t="s">
        <v>262</v>
      </c>
      <c r="E6" s="37" t="s">
        <v>262</v>
      </c>
      <c r="F6" s="37" t="s">
        <v>262</v>
      </c>
      <c r="G6" s="37" t="s">
        <v>262</v>
      </c>
      <c r="H6" s="37" t="s">
        <v>262</v>
      </c>
      <c r="I6" s="37" t="s">
        <v>262</v>
      </c>
      <c r="J6" s="37" t="s">
        <v>262</v>
      </c>
      <c r="K6" s="37" t="s">
        <v>262</v>
      </c>
      <c r="L6" s="37" t="s">
        <v>262</v>
      </c>
      <c r="M6" s="37" t="s">
        <v>262</v>
      </c>
      <c r="N6" s="37" t="s">
        <v>262</v>
      </c>
      <c r="O6" s="37" t="s">
        <v>262</v>
      </c>
      <c r="P6" s="37" t="s">
        <v>262</v>
      </c>
      <c r="Q6" s="37" t="s">
        <v>262</v>
      </c>
      <c r="R6" s="37" t="s">
        <v>262</v>
      </c>
      <c r="S6" s="37" t="s">
        <v>262</v>
      </c>
      <c r="T6" s="37" t="s">
        <v>262</v>
      </c>
      <c r="U6" s="37" t="s">
        <v>262</v>
      </c>
      <c r="V6" s="37" t="s">
        <v>262</v>
      </c>
      <c r="W6" s="37" t="s">
        <v>262</v>
      </c>
      <c r="X6" s="37" t="s">
        <v>262</v>
      </c>
    </row>
    <row r="7" spans="1:24" ht="32.25" customHeight="1">
      <c r="A7" s="71" t="s">
        <v>643</v>
      </c>
      <c r="B7" s="71"/>
      <c r="C7" s="71"/>
      <c r="D7" s="18"/>
      <c r="E7" s="20"/>
      <c r="F7" s="20"/>
      <c r="G7" s="20"/>
      <c r="H7" s="20"/>
      <c r="I7" s="20"/>
      <c r="J7" s="20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</row>
    <row r="8" spans="1:24" ht="30.75" customHeight="1">
      <c r="A8" s="67" t="s">
        <v>644</v>
      </c>
      <c r="B8" s="67"/>
      <c r="C8" s="67"/>
      <c r="D8" s="24">
        <f>D9+D10+D11+D12+D13+D14+D15+D16+D17+D18</f>
        <v>0</v>
      </c>
      <c r="E8" s="24">
        <f t="shared" ref="E8:W8" si="0">E9+E10+E11+E12+E13+E14+E15+E16+E17+E18</f>
        <v>0</v>
      </c>
      <c r="F8" s="24">
        <f t="shared" si="0"/>
        <v>0</v>
      </c>
      <c r="G8" s="24">
        <f t="shared" si="0"/>
        <v>0</v>
      </c>
      <c r="H8" s="24">
        <f t="shared" si="0"/>
        <v>0</v>
      </c>
      <c r="I8" s="24">
        <f t="shared" si="0"/>
        <v>0</v>
      </c>
      <c r="J8" s="24">
        <f t="shared" si="0"/>
        <v>0</v>
      </c>
      <c r="K8" s="24">
        <f t="shared" si="0"/>
        <v>0</v>
      </c>
      <c r="L8" s="24">
        <f t="shared" si="0"/>
        <v>0</v>
      </c>
      <c r="M8" s="24">
        <f t="shared" si="0"/>
        <v>0</v>
      </c>
      <c r="N8" s="24">
        <f t="shared" si="0"/>
        <v>0</v>
      </c>
      <c r="O8" s="24">
        <f t="shared" si="0"/>
        <v>0</v>
      </c>
      <c r="P8" s="24">
        <f t="shared" si="0"/>
        <v>0</v>
      </c>
      <c r="Q8" s="24">
        <f t="shared" si="0"/>
        <v>0</v>
      </c>
      <c r="R8" s="24">
        <f t="shared" si="0"/>
        <v>0</v>
      </c>
      <c r="S8" s="24">
        <f t="shared" si="0"/>
        <v>0</v>
      </c>
      <c r="T8" s="24">
        <f t="shared" si="0"/>
        <v>0</v>
      </c>
      <c r="U8" s="24">
        <f t="shared" si="0"/>
        <v>0</v>
      </c>
      <c r="V8" s="24">
        <f t="shared" si="0"/>
        <v>0</v>
      </c>
      <c r="W8" s="24">
        <f t="shared" si="0"/>
        <v>0</v>
      </c>
      <c r="X8" s="1">
        <f>SUM(D8:W8)</f>
        <v>0</v>
      </c>
    </row>
    <row r="9" spans="1:24" s="4" customFormat="1" ht="37.5" customHeight="1">
      <c r="A9" s="9" t="s">
        <v>645</v>
      </c>
      <c r="B9" s="9" t="s">
        <v>648</v>
      </c>
      <c r="C9" s="15"/>
      <c r="D9" s="5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s="4" customFormat="1" ht="41.25" customHeight="1">
      <c r="A10" s="39" t="s">
        <v>646</v>
      </c>
      <c r="B10" s="39" t="s">
        <v>649</v>
      </c>
      <c r="C10" s="15"/>
      <c r="D10" s="5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s="4" customFormat="1" ht="37.5">
      <c r="A11" s="11" t="s">
        <v>647</v>
      </c>
      <c r="B11" s="11" t="s">
        <v>650</v>
      </c>
      <c r="C11" s="15"/>
      <c r="D11" s="5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4" customFormat="1" ht="40.5" customHeight="1">
      <c r="A12" s="9" t="s">
        <v>651</v>
      </c>
      <c r="B12" s="9" t="s">
        <v>654</v>
      </c>
      <c r="C12" s="15"/>
      <c r="D12" s="5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s="4" customFormat="1" ht="37.5">
      <c r="A13" s="11" t="s">
        <v>652</v>
      </c>
      <c r="B13" s="11" t="s">
        <v>655</v>
      </c>
      <c r="C13" s="17"/>
      <c r="D13" s="5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s="4" customFormat="1" ht="48.75" customHeight="1">
      <c r="A14" s="39" t="s">
        <v>653</v>
      </c>
      <c r="B14" s="39" t="s">
        <v>656</v>
      </c>
      <c r="C14" s="17"/>
      <c r="D14" s="5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s="4" customFormat="1" ht="62.25" customHeight="1">
      <c r="A15" s="39" t="s">
        <v>657</v>
      </c>
      <c r="B15" s="39" t="s">
        <v>661</v>
      </c>
      <c r="C15" s="17"/>
      <c r="D15" s="5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49.5" customHeight="1">
      <c r="A16" s="11" t="s">
        <v>658</v>
      </c>
      <c r="B16" s="39" t="s">
        <v>662</v>
      </c>
      <c r="C16" s="17"/>
      <c r="D16" s="5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7.5">
      <c r="A17" s="11" t="s">
        <v>659</v>
      </c>
      <c r="B17" s="11" t="s">
        <v>663</v>
      </c>
      <c r="C17" s="15"/>
      <c r="D17" s="5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47.25" customHeight="1">
      <c r="A18" s="10" t="s">
        <v>660</v>
      </c>
      <c r="B18" s="10" t="s">
        <v>664</v>
      </c>
      <c r="C18" s="15"/>
      <c r="D18" s="5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2.25" customHeight="1">
      <c r="A19" s="69" t="s">
        <v>665</v>
      </c>
      <c r="B19" s="68"/>
      <c r="C19" s="72"/>
      <c r="D19" s="58">
        <f>D20</f>
        <v>0</v>
      </c>
      <c r="E19" s="58">
        <f t="shared" ref="E19:W19" si="1">E20</f>
        <v>0</v>
      </c>
      <c r="F19" s="58">
        <f t="shared" si="1"/>
        <v>0</v>
      </c>
      <c r="G19" s="58">
        <f t="shared" si="1"/>
        <v>0</v>
      </c>
      <c r="H19" s="58">
        <f t="shared" si="1"/>
        <v>0</v>
      </c>
      <c r="I19" s="58">
        <f t="shared" si="1"/>
        <v>0</v>
      </c>
      <c r="J19" s="58">
        <f t="shared" si="1"/>
        <v>0</v>
      </c>
      <c r="K19" s="58">
        <f t="shared" si="1"/>
        <v>0</v>
      </c>
      <c r="L19" s="58">
        <f t="shared" si="1"/>
        <v>0</v>
      </c>
      <c r="M19" s="58">
        <f t="shared" si="1"/>
        <v>0</v>
      </c>
      <c r="N19" s="58">
        <f t="shared" si="1"/>
        <v>0</v>
      </c>
      <c r="O19" s="58">
        <f t="shared" si="1"/>
        <v>0</v>
      </c>
      <c r="P19" s="58">
        <f t="shared" si="1"/>
        <v>0</v>
      </c>
      <c r="Q19" s="58">
        <f t="shared" si="1"/>
        <v>0</v>
      </c>
      <c r="R19" s="58">
        <f t="shared" si="1"/>
        <v>0</v>
      </c>
      <c r="S19" s="58">
        <f t="shared" si="1"/>
        <v>0</v>
      </c>
      <c r="T19" s="58">
        <f t="shared" si="1"/>
        <v>0</v>
      </c>
      <c r="U19" s="58">
        <f t="shared" si="1"/>
        <v>0</v>
      </c>
      <c r="V19" s="58">
        <f t="shared" si="1"/>
        <v>0</v>
      </c>
      <c r="W19" s="58">
        <f t="shared" si="1"/>
        <v>0</v>
      </c>
      <c r="X19" s="1">
        <f>SUM(D19:W19)</f>
        <v>0</v>
      </c>
    </row>
    <row r="20" spans="1:24" ht="49.5" customHeight="1">
      <c r="A20" s="9" t="s">
        <v>666</v>
      </c>
      <c r="B20" s="9" t="s">
        <v>667</v>
      </c>
      <c r="C20" s="17"/>
      <c r="D20" s="58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>
      <c r="A21" s="38"/>
      <c r="B21" s="38"/>
      <c r="C21" s="15"/>
      <c r="D21" s="16"/>
      <c r="X21" s="3"/>
    </row>
    <row r="22" spans="1:24" ht="58.5" customHeight="1">
      <c r="A22" s="12"/>
      <c r="B22" s="12" t="s">
        <v>668</v>
      </c>
      <c r="C22" s="13"/>
      <c r="D22" s="12">
        <f>D19+D8</f>
        <v>0</v>
      </c>
      <c r="E22" s="12">
        <f t="shared" ref="E22:W22" si="2">E19+E8</f>
        <v>0</v>
      </c>
      <c r="F22" s="12">
        <f t="shared" si="2"/>
        <v>0</v>
      </c>
      <c r="G22" s="12">
        <f t="shared" si="2"/>
        <v>0</v>
      </c>
      <c r="H22" s="12">
        <f t="shared" si="2"/>
        <v>0</v>
      </c>
      <c r="I22" s="12">
        <f t="shared" si="2"/>
        <v>0</v>
      </c>
      <c r="J22" s="12">
        <f t="shared" si="2"/>
        <v>0</v>
      </c>
      <c r="K22" s="12">
        <f t="shared" si="2"/>
        <v>0</v>
      </c>
      <c r="L22" s="12">
        <f t="shared" si="2"/>
        <v>0</v>
      </c>
      <c r="M22" s="12">
        <f t="shared" si="2"/>
        <v>0</v>
      </c>
      <c r="N22" s="12">
        <f t="shared" si="2"/>
        <v>0</v>
      </c>
      <c r="O22" s="12">
        <f t="shared" si="2"/>
        <v>0</v>
      </c>
      <c r="P22" s="12">
        <f t="shared" si="2"/>
        <v>0</v>
      </c>
      <c r="Q22" s="12">
        <f t="shared" si="2"/>
        <v>0</v>
      </c>
      <c r="R22" s="12">
        <f t="shared" si="2"/>
        <v>0</v>
      </c>
      <c r="S22" s="12">
        <f t="shared" si="2"/>
        <v>0</v>
      </c>
      <c r="T22" s="12">
        <f t="shared" si="2"/>
        <v>0</v>
      </c>
      <c r="U22" s="12">
        <f t="shared" si="2"/>
        <v>0</v>
      </c>
      <c r="V22" s="12">
        <f t="shared" si="2"/>
        <v>0</v>
      </c>
      <c r="W22" s="12">
        <f t="shared" si="2"/>
        <v>0</v>
      </c>
      <c r="X22" s="1">
        <f>SUM(D22:W22)</f>
        <v>0</v>
      </c>
    </row>
    <row r="23" spans="1:24" ht="58.5" customHeight="1">
      <c r="A23" s="42"/>
      <c r="B23" s="42"/>
      <c r="C23" s="51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spans="1:24" ht="58.5" customHeight="1">
      <c r="A24" s="52"/>
      <c r="B24" s="52" t="s">
        <v>685</v>
      </c>
      <c r="C24" s="53"/>
      <c r="D24" s="52">
        <f>'раз 1'!D150+'раз 2'!D139-'раз 3'!D67-'раз 4'!D22</f>
        <v>0</v>
      </c>
      <c r="E24" s="52">
        <f>'раз 1'!E150+'раз 2'!E139-'раз 3'!E67-'раз 4'!E22</f>
        <v>0</v>
      </c>
      <c r="F24" s="52">
        <f>'раз 1'!F150+'раз 2'!F139-'раз 3'!F67-'раз 4'!F22</f>
        <v>0</v>
      </c>
      <c r="G24" s="52">
        <f>'раз 1'!G150+'раз 2'!G139-'раз 3'!G67-'раз 4'!G22</f>
        <v>0</v>
      </c>
      <c r="H24" s="52">
        <f>'раз 1'!H150+'раз 2'!H139-'раз 3'!H67-'раз 4'!H22</f>
        <v>0</v>
      </c>
      <c r="I24" s="52">
        <f>'раз 1'!I150+'раз 2'!I139-'раз 3'!I67-'раз 4'!I22</f>
        <v>0</v>
      </c>
      <c r="J24" s="52">
        <f>'раз 1'!J150+'раз 2'!J139-'раз 3'!J67-'раз 4'!J22</f>
        <v>0</v>
      </c>
      <c r="K24" s="52">
        <f>'раз 1'!K150+'раз 2'!K139-'раз 3'!K67-'раз 4'!K22</f>
        <v>0</v>
      </c>
      <c r="L24" s="52">
        <f>'раз 1'!L150+'раз 2'!L139-'раз 3'!L67-'раз 4'!L22</f>
        <v>0</v>
      </c>
      <c r="M24" s="52">
        <f>'раз 1'!M150+'раз 2'!M139-'раз 3'!M67-'раз 4'!M22</f>
        <v>0</v>
      </c>
      <c r="N24" s="52">
        <f>'раз 1'!N150+'раз 2'!N139-'раз 3'!N67-'раз 4'!N22</f>
        <v>0</v>
      </c>
      <c r="O24" s="52">
        <f>'раз 1'!O150+'раз 2'!O139-'раз 3'!O67-'раз 4'!O22</f>
        <v>0</v>
      </c>
      <c r="P24" s="52">
        <f>'раз 1'!P150+'раз 2'!P139-'раз 3'!P67-'раз 4'!P22</f>
        <v>0</v>
      </c>
      <c r="Q24" s="52">
        <f>'раз 1'!Q150+'раз 2'!Q139-'раз 3'!Q67-'раз 4'!Q22</f>
        <v>0</v>
      </c>
      <c r="R24" s="52">
        <f>'раз 1'!R150+'раз 2'!R139-'раз 3'!R67-'раз 4'!R22</f>
        <v>0</v>
      </c>
      <c r="S24" s="52">
        <f>'раз 1'!S150+'раз 2'!S139-'раз 3'!S67-'раз 4'!S22</f>
        <v>0</v>
      </c>
      <c r="T24" s="52">
        <f>'раз 1'!T150+'раз 2'!T139-'раз 3'!T67-'раз 4'!T22</f>
        <v>0</v>
      </c>
      <c r="U24" s="52">
        <f>'раз 1'!U150+'раз 2'!U139-'раз 3'!U67-'раз 4'!U22</f>
        <v>0</v>
      </c>
      <c r="V24" s="52">
        <f>'раз 1'!V150+'раз 2'!V139-'раз 3'!V67-'раз 4'!V22</f>
        <v>0</v>
      </c>
      <c r="W24" s="52">
        <f>'раз 1'!W150+'раз 2'!W139-'раз 3'!W67-'раз 4'!W22</f>
        <v>0</v>
      </c>
      <c r="X24" s="52">
        <f>SUM(D24:W24)</f>
        <v>0</v>
      </c>
    </row>
    <row r="25" spans="1:24" ht="58.5" customHeight="1">
      <c r="A25" s="42"/>
      <c r="B25" s="42"/>
      <c r="C25" s="51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4">
        <f>'раз 1'!X150+'раз 2'!X139-'раз 3'!X67-'раз 4'!X22</f>
        <v>0</v>
      </c>
    </row>
    <row r="26" spans="1:24">
      <c r="A26" s="48"/>
      <c r="B26" s="48"/>
      <c r="C26" s="49"/>
      <c r="D26" s="50"/>
    </row>
    <row r="27" spans="1:24">
      <c r="A27" s="34"/>
      <c r="B27" s="34"/>
      <c r="C27" s="35"/>
      <c r="D27" s="36"/>
    </row>
    <row r="28" spans="1:24">
      <c r="A28" s="30"/>
      <c r="B28" s="30"/>
      <c r="C28" s="31"/>
      <c r="D28" s="32"/>
    </row>
    <row r="29" spans="1:24">
      <c r="A29" s="30"/>
      <c r="B29" s="30"/>
      <c r="C29" s="31"/>
      <c r="D29" s="32"/>
    </row>
    <row r="30" spans="1:24">
      <c r="A30" s="30"/>
      <c r="B30" s="30"/>
      <c r="C30" s="31"/>
      <c r="D30" s="32"/>
    </row>
    <row r="31" spans="1:24">
      <c r="A31" s="30"/>
      <c r="B31" s="30"/>
      <c r="C31" s="31"/>
      <c r="D31" s="32"/>
    </row>
    <row r="32" spans="1:24">
      <c r="A32" s="30"/>
      <c r="B32" s="30"/>
      <c r="C32" s="31"/>
      <c r="D32" s="32"/>
    </row>
    <row r="33" spans="1:4">
      <c r="A33" s="30"/>
      <c r="B33" s="30"/>
      <c r="C33" s="31"/>
      <c r="D33" s="32"/>
    </row>
    <row r="34" spans="1:4">
      <c r="A34" s="30"/>
      <c r="B34" s="30"/>
      <c r="C34" s="31"/>
      <c r="D34" s="32"/>
    </row>
    <row r="35" spans="1:4">
      <c r="A35" s="30"/>
      <c r="B35" s="30"/>
      <c r="C35" s="31"/>
      <c r="D35" s="32"/>
    </row>
    <row r="36" spans="1:4">
      <c r="A36" s="30"/>
      <c r="B36" s="30"/>
      <c r="C36" s="31"/>
      <c r="D36" s="32"/>
    </row>
    <row r="37" spans="1:4">
      <c r="A37" s="30"/>
      <c r="B37" s="30"/>
      <c r="C37" s="31"/>
      <c r="D37" s="32"/>
    </row>
    <row r="38" spans="1:4">
      <c r="A38" s="30"/>
      <c r="B38" s="30"/>
      <c r="C38" s="31"/>
      <c r="D38" s="32"/>
    </row>
    <row r="39" spans="1:4">
      <c r="A39" s="30"/>
      <c r="B39" s="30"/>
      <c r="C39" s="31"/>
      <c r="D39" s="32"/>
    </row>
    <row r="40" spans="1:4">
      <c r="A40" s="30"/>
      <c r="B40" s="30"/>
      <c r="C40" s="31"/>
      <c r="D40" s="32"/>
    </row>
    <row r="41" spans="1:4">
      <c r="A41" s="30"/>
      <c r="B41" s="30"/>
      <c r="C41" s="31"/>
      <c r="D41" s="32"/>
    </row>
    <row r="42" spans="1:4">
      <c r="A42" s="30"/>
      <c r="B42" s="30"/>
      <c r="C42" s="31"/>
      <c r="D42" s="32"/>
    </row>
    <row r="43" spans="1:4">
      <c r="A43" s="30"/>
      <c r="B43" s="30"/>
      <c r="C43" s="31"/>
      <c r="D43" s="32"/>
    </row>
    <row r="44" spans="1:4">
      <c r="A44" s="30"/>
      <c r="B44" s="30"/>
      <c r="C44" s="31"/>
      <c r="D44" s="32"/>
    </row>
    <row r="45" spans="1:4">
      <c r="A45" s="30"/>
      <c r="B45" s="30"/>
      <c r="C45" s="31"/>
      <c r="D45" s="32"/>
    </row>
    <row r="46" spans="1:4">
      <c r="A46" s="30"/>
      <c r="B46" s="30"/>
      <c r="C46" s="31"/>
      <c r="D46" s="32"/>
    </row>
    <row r="47" spans="1:4">
      <c r="A47" s="30"/>
      <c r="B47" s="30"/>
      <c r="C47" s="31"/>
      <c r="D47" s="32"/>
    </row>
    <row r="48" spans="1:4">
      <c r="A48" s="30"/>
      <c r="B48" s="30"/>
      <c r="C48" s="33"/>
      <c r="D48" s="32"/>
    </row>
    <row r="49" spans="1:4">
      <c r="A49" s="30"/>
      <c r="B49" s="30"/>
      <c r="C49" s="31"/>
      <c r="D49" s="32"/>
    </row>
    <row r="50" spans="1:4">
      <c r="A50" s="30"/>
      <c r="B50" s="30"/>
      <c r="C50" s="33"/>
      <c r="D50" s="32"/>
    </row>
    <row r="51" spans="1:4">
      <c r="A51" s="30"/>
      <c r="B51" s="30"/>
      <c r="C51" s="31"/>
      <c r="D51" s="32"/>
    </row>
    <row r="52" spans="1:4">
      <c r="A52" s="30"/>
      <c r="B52" s="30"/>
      <c r="C52" s="31"/>
      <c r="D52" s="32"/>
    </row>
    <row r="53" spans="1:4">
      <c r="A53" s="30"/>
      <c r="B53" s="30"/>
      <c r="C53" s="31"/>
      <c r="D53" s="32"/>
    </row>
    <row r="54" spans="1:4">
      <c r="A54" s="30"/>
      <c r="B54" s="30"/>
      <c r="C54" s="33"/>
      <c r="D54" s="32"/>
    </row>
    <row r="55" spans="1:4">
      <c r="A55" s="30"/>
      <c r="B55" s="30"/>
      <c r="C55" s="31"/>
      <c r="D55" s="32"/>
    </row>
    <row r="56" spans="1:4">
      <c r="A56" s="30"/>
      <c r="B56" s="30"/>
      <c r="C56" s="31"/>
      <c r="D56" s="32"/>
    </row>
    <row r="57" spans="1:4">
      <c r="A57" s="30"/>
      <c r="B57" s="30"/>
      <c r="C57" s="31"/>
      <c r="D57" s="32"/>
    </row>
    <row r="58" spans="1:4">
      <c r="A58" s="30"/>
      <c r="B58" s="30"/>
      <c r="C58" s="33"/>
      <c r="D58" s="32"/>
    </row>
    <row r="59" spans="1:4">
      <c r="A59" s="30"/>
      <c r="B59" s="30"/>
      <c r="C59" s="31"/>
      <c r="D59" s="32"/>
    </row>
    <row r="60" spans="1:4">
      <c r="A60" s="30"/>
      <c r="B60" s="30"/>
      <c r="C60" s="33"/>
      <c r="D60" s="32"/>
    </row>
    <row r="61" spans="1:4">
      <c r="A61" s="30"/>
      <c r="B61" s="30"/>
      <c r="C61" s="31"/>
      <c r="D61" s="32"/>
    </row>
    <row r="62" spans="1:4">
      <c r="A62" s="30"/>
      <c r="B62" s="30"/>
      <c r="C62" s="31"/>
      <c r="D62" s="32"/>
    </row>
    <row r="63" spans="1:4">
      <c r="A63" s="30"/>
      <c r="B63" s="30"/>
      <c r="C63" s="31"/>
      <c r="D63" s="32"/>
    </row>
    <row r="64" spans="1:4">
      <c r="A64" s="30"/>
      <c r="B64" s="30"/>
      <c r="C64" s="31"/>
      <c r="D64" s="32"/>
    </row>
    <row r="65" spans="1:4">
      <c r="A65" s="30"/>
      <c r="B65" s="30"/>
      <c r="C65" s="31"/>
      <c r="D65" s="32"/>
    </row>
    <row r="66" spans="1:4">
      <c r="A66" s="30"/>
      <c r="B66" s="30"/>
      <c r="C66" s="31"/>
      <c r="D66" s="32"/>
    </row>
    <row r="67" spans="1:4">
      <c r="A67" s="30"/>
      <c r="B67" s="30"/>
      <c r="C67" s="31"/>
      <c r="D67" s="32"/>
    </row>
    <row r="68" spans="1:4">
      <c r="A68" s="30"/>
      <c r="B68" s="30"/>
      <c r="C68" s="31"/>
      <c r="D68" s="32"/>
    </row>
    <row r="69" spans="1:4">
      <c r="A69" s="30"/>
      <c r="B69" s="30"/>
      <c r="C69" s="31"/>
      <c r="D69" s="32"/>
    </row>
    <row r="70" spans="1:4">
      <c r="A70" s="30"/>
      <c r="B70" s="30"/>
      <c r="C70" s="31"/>
      <c r="D70" s="32"/>
    </row>
    <row r="71" spans="1:4">
      <c r="A71" s="30"/>
      <c r="B71" s="30"/>
      <c r="C71" s="31"/>
      <c r="D71" s="32"/>
    </row>
    <row r="72" spans="1:4">
      <c r="A72" s="30"/>
      <c r="B72" s="30"/>
      <c r="C72" s="31"/>
      <c r="D72" s="32"/>
    </row>
    <row r="73" spans="1:4">
      <c r="A73" s="30"/>
      <c r="B73" s="30"/>
      <c r="C73" s="31"/>
      <c r="D73" s="32"/>
    </row>
    <row r="74" spans="1:4">
      <c r="A74" s="30"/>
      <c r="B74" s="30"/>
      <c r="C74" s="31"/>
      <c r="D74" s="32"/>
    </row>
    <row r="75" spans="1:4">
      <c r="A75" s="30"/>
      <c r="B75" s="30"/>
      <c r="C75" s="31"/>
      <c r="D75" s="32"/>
    </row>
    <row r="76" spans="1:4">
      <c r="A76" s="30"/>
      <c r="B76" s="30"/>
      <c r="C76" s="31"/>
      <c r="D76" s="32"/>
    </row>
    <row r="77" spans="1:4">
      <c r="A77" s="30"/>
      <c r="B77" s="30"/>
      <c r="C77" s="31"/>
      <c r="D77" s="32"/>
    </row>
    <row r="78" spans="1:4">
      <c r="A78" s="30"/>
      <c r="B78" s="30"/>
      <c r="C78" s="31"/>
      <c r="D78" s="32"/>
    </row>
    <row r="79" spans="1:4">
      <c r="A79" s="30"/>
      <c r="B79" s="30"/>
      <c r="C79" s="31"/>
      <c r="D79" s="32"/>
    </row>
    <row r="80" spans="1:4">
      <c r="A80" s="30"/>
      <c r="B80" s="30"/>
      <c r="C80" s="31"/>
      <c r="D80" s="32"/>
    </row>
    <row r="81" spans="1:4">
      <c r="A81" s="30"/>
      <c r="B81" s="30"/>
      <c r="C81" s="31"/>
      <c r="D81" s="32"/>
    </row>
    <row r="82" spans="1:4">
      <c r="A82" s="30"/>
      <c r="B82" s="30"/>
      <c r="C82" s="31"/>
      <c r="D82" s="32"/>
    </row>
    <row r="83" spans="1:4">
      <c r="A83" s="30"/>
      <c r="B83" s="30"/>
      <c r="C83" s="31"/>
      <c r="D83" s="32"/>
    </row>
    <row r="84" spans="1:4">
      <c r="A84" s="30"/>
      <c r="B84" s="30"/>
      <c r="C84" s="31"/>
      <c r="D84" s="32"/>
    </row>
    <row r="85" spans="1:4">
      <c r="A85" s="30"/>
      <c r="B85" s="30"/>
      <c r="C85" s="31"/>
      <c r="D85" s="32"/>
    </row>
    <row r="86" spans="1:4">
      <c r="A86" s="30"/>
      <c r="B86" s="30"/>
      <c r="C86" s="31"/>
      <c r="D86" s="32"/>
    </row>
    <row r="87" spans="1:4">
      <c r="A87" s="30"/>
      <c r="B87" s="30"/>
      <c r="C87" s="31"/>
      <c r="D87" s="32"/>
    </row>
    <row r="88" spans="1:4">
      <c r="A88" s="30"/>
      <c r="B88" s="30"/>
      <c r="C88" s="31"/>
      <c r="D88" s="32"/>
    </row>
    <row r="89" spans="1:4">
      <c r="A89" s="30"/>
      <c r="B89" s="30"/>
      <c r="C89" s="31"/>
      <c r="D89" s="32"/>
    </row>
    <row r="90" spans="1:4">
      <c r="A90" s="30"/>
      <c r="B90" s="30"/>
      <c r="C90" s="31"/>
      <c r="D90" s="32"/>
    </row>
    <row r="91" spans="1:4">
      <c r="A91" s="30"/>
      <c r="B91" s="30"/>
      <c r="C91" s="31"/>
      <c r="D91" s="32"/>
    </row>
    <row r="92" spans="1:4">
      <c r="A92" s="30"/>
      <c r="B92" s="30"/>
      <c r="C92" s="31"/>
      <c r="D92" s="32"/>
    </row>
    <row r="93" spans="1:4">
      <c r="A93" s="30"/>
      <c r="B93" s="30"/>
      <c r="C93" s="31"/>
      <c r="D93" s="32"/>
    </row>
    <row r="94" spans="1:4">
      <c r="A94" s="30"/>
      <c r="B94" s="30"/>
      <c r="C94" s="31"/>
      <c r="D94" s="32"/>
    </row>
    <row r="95" spans="1:4">
      <c r="A95" s="30"/>
      <c r="B95" s="30"/>
      <c r="C95" s="31"/>
      <c r="D95" s="32"/>
    </row>
    <row r="96" spans="1:4">
      <c r="A96" s="30"/>
      <c r="B96" s="30"/>
      <c r="C96" s="31"/>
      <c r="D96" s="32"/>
    </row>
    <row r="97" spans="1:4">
      <c r="A97" s="30"/>
      <c r="B97" s="30"/>
      <c r="C97" s="31"/>
      <c r="D97" s="32"/>
    </row>
    <row r="98" spans="1:4">
      <c r="A98" s="30"/>
      <c r="B98" s="30"/>
      <c r="C98" s="31"/>
      <c r="D98" s="32"/>
    </row>
    <row r="99" spans="1:4">
      <c r="A99" s="30"/>
      <c r="B99" s="30"/>
      <c r="C99" s="31"/>
      <c r="D99" s="32"/>
    </row>
    <row r="100" spans="1:4">
      <c r="A100" s="30"/>
      <c r="B100" s="30"/>
      <c r="C100" s="31"/>
      <c r="D100" s="32"/>
    </row>
    <row r="101" spans="1:4">
      <c r="A101" s="30"/>
      <c r="B101" s="30"/>
      <c r="C101" s="31"/>
      <c r="D101" s="32"/>
    </row>
    <row r="102" spans="1:4">
      <c r="A102" s="30"/>
      <c r="B102" s="30"/>
      <c r="C102" s="31"/>
      <c r="D102" s="32"/>
    </row>
    <row r="103" spans="1:4">
      <c r="A103" s="30"/>
      <c r="B103" s="30"/>
      <c r="C103" s="31"/>
      <c r="D103" s="32"/>
    </row>
    <row r="104" spans="1:4">
      <c r="A104" s="30"/>
      <c r="B104" s="30"/>
      <c r="C104" s="31"/>
      <c r="D104" s="32"/>
    </row>
    <row r="105" spans="1:4">
      <c r="A105" s="30"/>
      <c r="B105" s="30"/>
      <c r="C105" s="31"/>
      <c r="D105" s="32"/>
    </row>
    <row r="106" spans="1:4">
      <c r="A106" s="30"/>
      <c r="B106" s="30"/>
      <c r="C106" s="31"/>
      <c r="D106" s="32"/>
    </row>
    <row r="107" spans="1:4">
      <c r="A107" s="30"/>
      <c r="B107" s="30"/>
      <c r="C107" s="31"/>
      <c r="D107" s="32"/>
    </row>
    <row r="108" spans="1:4">
      <c r="A108" s="30"/>
      <c r="B108" s="30"/>
      <c r="C108" s="31"/>
      <c r="D108" s="32"/>
    </row>
    <row r="109" spans="1:4">
      <c r="A109" s="30"/>
      <c r="B109" s="30"/>
      <c r="C109" s="31"/>
      <c r="D109" s="32"/>
    </row>
    <row r="110" spans="1:4">
      <c r="A110" s="30"/>
      <c r="B110" s="30"/>
      <c r="C110" s="31"/>
      <c r="D110" s="32"/>
    </row>
    <row r="111" spans="1:4">
      <c r="A111" s="30"/>
      <c r="B111" s="30"/>
      <c r="C111" s="31"/>
      <c r="D111" s="32"/>
    </row>
    <row r="112" spans="1:4">
      <c r="A112" s="30"/>
      <c r="B112" s="30"/>
      <c r="C112" s="31"/>
      <c r="D112" s="32"/>
    </row>
    <row r="113" spans="1:4">
      <c r="A113" s="30"/>
      <c r="B113" s="30"/>
      <c r="C113" s="31"/>
      <c r="D113" s="32"/>
    </row>
    <row r="114" spans="1:4">
      <c r="A114" s="30"/>
      <c r="B114" s="30"/>
      <c r="C114" s="31"/>
      <c r="D114" s="32"/>
    </row>
    <row r="115" spans="1:4">
      <c r="A115" s="30"/>
      <c r="B115" s="30"/>
      <c r="C115" s="31"/>
      <c r="D115" s="32"/>
    </row>
    <row r="116" spans="1:4">
      <c r="A116" s="30"/>
      <c r="B116" s="30"/>
      <c r="C116" s="31"/>
      <c r="D116" s="32"/>
    </row>
    <row r="117" spans="1:4">
      <c r="A117" s="30"/>
      <c r="B117" s="30"/>
      <c r="C117" s="31"/>
      <c r="D117" s="32"/>
    </row>
    <row r="118" spans="1:4">
      <c r="A118" s="30"/>
      <c r="B118" s="30"/>
      <c r="C118" s="31"/>
      <c r="D118" s="32"/>
    </row>
    <row r="119" spans="1:4">
      <c r="A119" s="30"/>
      <c r="B119" s="30"/>
      <c r="C119" s="31"/>
      <c r="D119" s="32"/>
    </row>
    <row r="120" spans="1:4">
      <c r="A120" s="30"/>
      <c r="B120" s="30"/>
      <c r="C120" s="31"/>
      <c r="D120" s="32"/>
    </row>
    <row r="121" spans="1:4">
      <c r="A121" s="30"/>
      <c r="B121" s="30"/>
      <c r="C121" s="31"/>
      <c r="D121" s="32"/>
    </row>
    <row r="122" spans="1:4">
      <c r="A122" s="30"/>
      <c r="B122" s="30"/>
      <c r="C122" s="31"/>
      <c r="D122" s="32"/>
    </row>
    <row r="123" spans="1:4">
      <c r="A123" s="30"/>
      <c r="B123" s="30"/>
      <c r="C123" s="31"/>
      <c r="D123" s="32"/>
    </row>
    <row r="124" spans="1:4">
      <c r="A124" s="30"/>
      <c r="B124" s="30"/>
      <c r="C124" s="31"/>
      <c r="D124" s="32"/>
    </row>
    <row r="125" spans="1:4">
      <c r="A125" s="30"/>
      <c r="B125" s="30"/>
      <c r="C125" s="31"/>
      <c r="D125" s="32"/>
    </row>
    <row r="126" spans="1:4">
      <c r="A126" s="30"/>
      <c r="B126" s="30"/>
      <c r="C126" s="31"/>
      <c r="D126" s="32"/>
    </row>
    <row r="127" spans="1:4">
      <c r="A127" s="30"/>
      <c r="B127" s="30"/>
      <c r="C127" s="31"/>
      <c r="D127" s="32"/>
    </row>
    <row r="128" spans="1:4">
      <c r="A128" s="30"/>
      <c r="B128" s="30"/>
      <c r="C128" s="31"/>
      <c r="D128" s="32"/>
    </row>
    <row r="129" spans="1:4">
      <c r="A129" s="30"/>
      <c r="B129" s="30"/>
      <c r="C129" s="31"/>
      <c r="D129" s="32"/>
    </row>
    <row r="130" spans="1:4">
      <c r="A130" s="30"/>
      <c r="B130" s="30"/>
      <c r="C130" s="31"/>
      <c r="D130" s="32"/>
    </row>
    <row r="131" spans="1:4">
      <c r="A131" s="30"/>
      <c r="B131" s="30"/>
      <c r="C131" s="31"/>
      <c r="D131" s="32"/>
    </row>
    <row r="132" spans="1:4">
      <c r="A132" s="30"/>
      <c r="B132" s="30"/>
      <c r="C132" s="31"/>
      <c r="D132" s="32"/>
    </row>
    <row r="133" spans="1:4">
      <c r="A133" s="30"/>
      <c r="B133" s="30"/>
      <c r="C133" s="31"/>
      <c r="D133" s="32"/>
    </row>
    <row r="134" spans="1:4">
      <c r="A134" s="30"/>
      <c r="B134" s="30"/>
      <c r="C134" s="31"/>
      <c r="D134" s="32"/>
    </row>
    <row r="135" spans="1:4">
      <c r="A135" s="30"/>
      <c r="B135" s="30"/>
      <c r="C135" s="31"/>
      <c r="D135" s="32"/>
    </row>
    <row r="136" spans="1:4">
      <c r="A136" s="30"/>
      <c r="B136" s="30"/>
      <c r="C136" s="31"/>
      <c r="D136" s="32"/>
    </row>
    <row r="137" spans="1:4">
      <c r="A137" s="30"/>
      <c r="B137" s="30"/>
      <c r="C137" s="31"/>
      <c r="D137" s="32"/>
    </row>
    <row r="138" spans="1:4">
      <c r="A138" s="30"/>
      <c r="B138" s="30"/>
      <c r="C138" s="31"/>
      <c r="D138" s="32"/>
    </row>
    <row r="139" spans="1:4">
      <c r="A139" s="30"/>
      <c r="B139" s="30"/>
      <c r="C139" s="31"/>
      <c r="D139" s="32"/>
    </row>
    <row r="140" spans="1:4">
      <c r="A140" s="30"/>
      <c r="B140" s="30"/>
      <c r="C140" s="31"/>
      <c r="D140" s="32"/>
    </row>
    <row r="141" spans="1:4">
      <c r="A141" s="30"/>
      <c r="B141" s="30"/>
      <c r="C141" s="31"/>
      <c r="D141" s="32"/>
    </row>
    <row r="142" spans="1:4">
      <c r="A142" s="30"/>
      <c r="B142" s="30"/>
      <c r="C142" s="31"/>
      <c r="D142" s="32"/>
    </row>
    <row r="143" spans="1:4">
      <c r="A143" s="30"/>
      <c r="B143" s="30"/>
      <c r="C143" s="31"/>
      <c r="D143" s="32"/>
    </row>
    <row r="144" spans="1:4">
      <c r="A144" s="30"/>
      <c r="B144" s="30"/>
      <c r="C144" s="31"/>
      <c r="D144" s="32"/>
    </row>
    <row r="145" spans="1:4">
      <c r="A145" s="30"/>
      <c r="B145" s="30"/>
      <c r="C145" s="31"/>
      <c r="D145" s="32"/>
    </row>
    <row r="146" spans="1:4">
      <c r="A146" s="30"/>
      <c r="B146" s="30"/>
      <c r="C146" s="31"/>
      <c r="D146" s="32"/>
    </row>
    <row r="147" spans="1:4">
      <c r="A147" s="30"/>
      <c r="B147" s="30"/>
      <c r="C147" s="31"/>
      <c r="D147" s="32"/>
    </row>
    <row r="148" spans="1:4">
      <c r="A148" s="30"/>
      <c r="B148" s="30"/>
      <c r="C148" s="31"/>
      <c r="D148" s="32"/>
    </row>
    <row r="149" spans="1:4">
      <c r="A149" s="30"/>
      <c r="B149" s="30"/>
      <c r="C149" s="31"/>
      <c r="D149" s="32"/>
    </row>
    <row r="150" spans="1:4">
      <c r="A150" s="30"/>
      <c r="B150" s="30"/>
      <c r="C150" s="31"/>
      <c r="D150" s="32"/>
    </row>
    <row r="151" spans="1:4">
      <c r="A151" s="30"/>
      <c r="B151" s="30"/>
      <c r="C151" s="31"/>
      <c r="D151" s="32"/>
    </row>
    <row r="152" spans="1:4">
      <c r="A152" s="30"/>
      <c r="B152" s="30"/>
      <c r="C152" s="31"/>
      <c r="D152" s="32"/>
    </row>
    <row r="153" spans="1:4">
      <c r="A153" s="30"/>
      <c r="B153" s="30"/>
      <c r="C153" s="31"/>
      <c r="D153" s="32"/>
    </row>
    <row r="154" spans="1:4">
      <c r="A154" s="30"/>
      <c r="B154" s="30"/>
      <c r="C154" s="31"/>
      <c r="D154" s="32"/>
    </row>
    <row r="155" spans="1:4">
      <c r="A155" s="30"/>
      <c r="B155" s="30"/>
      <c r="C155" s="31"/>
      <c r="D155" s="32"/>
    </row>
    <row r="156" spans="1:4">
      <c r="A156" s="30"/>
      <c r="B156" s="30"/>
      <c r="C156" s="31"/>
      <c r="D156" s="32"/>
    </row>
    <row r="157" spans="1:4">
      <c r="A157" s="30"/>
      <c r="B157" s="30"/>
      <c r="C157" s="31"/>
      <c r="D157" s="32"/>
    </row>
    <row r="158" spans="1:4">
      <c r="A158" s="30"/>
      <c r="B158" s="30"/>
      <c r="C158" s="31"/>
      <c r="D158" s="32"/>
    </row>
    <row r="159" spans="1:4">
      <c r="A159" s="30"/>
      <c r="B159" s="30"/>
      <c r="C159" s="31"/>
      <c r="D159" s="32"/>
    </row>
    <row r="160" spans="1:4">
      <c r="A160" s="30"/>
      <c r="B160" s="30"/>
      <c r="C160" s="31"/>
      <c r="D160" s="32"/>
    </row>
    <row r="161" spans="1:4">
      <c r="A161" s="30"/>
      <c r="B161" s="30"/>
      <c r="C161" s="31"/>
      <c r="D161" s="32"/>
    </row>
    <row r="162" spans="1:4">
      <c r="A162" s="30"/>
      <c r="B162" s="30"/>
      <c r="C162" s="31"/>
      <c r="D162" s="32"/>
    </row>
    <row r="163" spans="1:4">
      <c r="A163" s="30"/>
      <c r="B163" s="30"/>
      <c r="C163" s="31"/>
      <c r="D163" s="32"/>
    </row>
    <row r="164" spans="1:4">
      <c r="A164" s="30"/>
      <c r="B164" s="30"/>
      <c r="C164" s="31"/>
      <c r="D164" s="32"/>
    </row>
    <row r="165" spans="1:4">
      <c r="A165" s="30"/>
      <c r="B165" s="30"/>
      <c r="C165" s="31"/>
      <c r="D165" s="32"/>
    </row>
    <row r="166" spans="1:4">
      <c r="A166" s="30"/>
      <c r="B166" s="30"/>
      <c r="C166" s="31"/>
      <c r="D166" s="32"/>
    </row>
    <row r="167" spans="1:4">
      <c r="A167" s="30"/>
      <c r="B167" s="30"/>
      <c r="C167" s="31"/>
      <c r="D167" s="32"/>
    </row>
    <row r="168" spans="1:4">
      <c r="A168" s="30"/>
      <c r="B168" s="30"/>
      <c r="C168" s="31"/>
      <c r="D168" s="32"/>
    </row>
    <row r="169" spans="1:4">
      <c r="A169" s="30"/>
      <c r="B169" s="30"/>
      <c r="C169" s="31"/>
      <c r="D169" s="32"/>
    </row>
    <row r="170" spans="1:4">
      <c r="A170" s="30"/>
      <c r="B170" s="30"/>
      <c r="C170" s="31"/>
      <c r="D170" s="32"/>
    </row>
    <row r="171" spans="1:4">
      <c r="A171" s="30"/>
      <c r="B171" s="30"/>
      <c r="C171" s="31"/>
      <c r="D171" s="32"/>
    </row>
    <row r="172" spans="1:4">
      <c r="A172" s="30"/>
      <c r="B172" s="30"/>
      <c r="C172" s="31"/>
      <c r="D172" s="32"/>
    </row>
    <row r="173" spans="1:4">
      <c r="A173" s="30"/>
      <c r="B173" s="30"/>
      <c r="C173" s="31"/>
      <c r="D173" s="32"/>
    </row>
    <row r="174" spans="1:4">
      <c r="A174" s="30"/>
      <c r="B174" s="30"/>
      <c r="C174" s="31"/>
      <c r="D174" s="32"/>
    </row>
    <row r="175" spans="1:4">
      <c r="A175" s="30"/>
      <c r="B175" s="30"/>
      <c r="C175" s="31"/>
      <c r="D175" s="32"/>
    </row>
    <row r="176" spans="1:4">
      <c r="A176" s="30"/>
      <c r="B176" s="30"/>
      <c r="C176" s="31"/>
      <c r="D176" s="32"/>
    </row>
    <row r="177" spans="1:4">
      <c r="A177" s="30"/>
      <c r="B177" s="30"/>
      <c r="C177" s="31"/>
      <c r="D177" s="32"/>
    </row>
    <row r="178" spans="1:4">
      <c r="A178" s="30"/>
      <c r="B178" s="30"/>
      <c r="C178" s="31"/>
      <c r="D178" s="32"/>
    </row>
    <row r="179" spans="1:4">
      <c r="A179" s="30"/>
      <c r="B179" s="30"/>
      <c r="C179" s="31"/>
      <c r="D179" s="32"/>
    </row>
    <row r="180" spans="1:4">
      <c r="A180" s="30"/>
      <c r="B180" s="30"/>
      <c r="C180" s="31"/>
      <c r="D180" s="32"/>
    </row>
    <row r="181" spans="1:4">
      <c r="A181" s="30"/>
      <c r="B181" s="30"/>
      <c r="C181" s="31"/>
      <c r="D181" s="32"/>
    </row>
    <row r="182" spans="1:4">
      <c r="A182" s="30"/>
      <c r="B182" s="30"/>
      <c r="C182" s="31"/>
      <c r="D182" s="32"/>
    </row>
    <row r="183" spans="1:4">
      <c r="A183" s="30"/>
      <c r="B183" s="30"/>
      <c r="C183" s="31"/>
      <c r="D183" s="32"/>
    </row>
    <row r="184" spans="1:4">
      <c r="A184" s="30"/>
      <c r="B184" s="30"/>
      <c r="C184" s="31"/>
      <c r="D184" s="32"/>
    </row>
    <row r="185" spans="1:4">
      <c r="A185" s="30"/>
      <c r="B185" s="30"/>
      <c r="C185" s="31"/>
      <c r="D185" s="32"/>
    </row>
    <row r="186" spans="1:4">
      <c r="A186" s="30"/>
      <c r="B186" s="30"/>
      <c r="C186" s="31"/>
      <c r="D186" s="32"/>
    </row>
    <row r="187" spans="1:4">
      <c r="A187" s="30"/>
      <c r="B187" s="30"/>
      <c r="C187" s="31"/>
      <c r="D187" s="32"/>
    </row>
    <row r="188" spans="1:4">
      <c r="A188" s="30"/>
      <c r="B188" s="30"/>
      <c r="C188" s="31"/>
      <c r="D188" s="32"/>
    </row>
    <row r="189" spans="1:4">
      <c r="A189" s="30"/>
      <c r="B189" s="30"/>
      <c r="C189" s="31"/>
      <c r="D189" s="32"/>
    </row>
    <row r="190" spans="1:4">
      <c r="A190" s="30"/>
      <c r="B190" s="30"/>
      <c r="C190" s="31"/>
      <c r="D190" s="32"/>
    </row>
    <row r="191" spans="1:4">
      <c r="A191" s="30"/>
      <c r="B191" s="30"/>
      <c r="C191" s="31"/>
      <c r="D191" s="32"/>
    </row>
    <row r="192" spans="1:4">
      <c r="A192" s="30"/>
      <c r="B192" s="30"/>
      <c r="C192" s="31"/>
      <c r="D192" s="32"/>
    </row>
    <row r="193" spans="1:4">
      <c r="A193" s="30"/>
      <c r="B193" s="30"/>
      <c r="C193" s="31"/>
      <c r="D193" s="32"/>
    </row>
    <row r="194" spans="1:4">
      <c r="A194" s="30"/>
      <c r="B194" s="30"/>
      <c r="C194" s="31"/>
      <c r="D194" s="32"/>
    </row>
    <row r="195" spans="1:4">
      <c r="A195" s="30"/>
      <c r="B195" s="30"/>
      <c r="C195" s="31"/>
      <c r="D195" s="32"/>
    </row>
    <row r="196" spans="1:4">
      <c r="A196" s="30"/>
      <c r="B196" s="30"/>
      <c r="C196" s="31"/>
      <c r="D196" s="32"/>
    </row>
    <row r="197" spans="1:4">
      <c r="A197" s="30"/>
      <c r="B197" s="30"/>
      <c r="C197" s="31"/>
      <c r="D197" s="32"/>
    </row>
    <row r="198" spans="1:4">
      <c r="A198" s="30"/>
      <c r="B198" s="30"/>
      <c r="C198" s="31"/>
      <c r="D198" s="32"/>
    </row>
    <row r="199" spans="1:4">
      <c r="A199" s="30"/>
      <c r="B199" s="30"/>
      <c r="C199" s="31"/>
      <c r="D199" s="32"/>
    </row>
    <row r="200" spans="1:4">
      <c r="A200" s="30"/>
      <c r="B200" s="30"/>
      <c r="C200" s="31"/>
      <c r="D200" s="32"/>
    </row>
    <row r="201" spans="1:4">
      <c r="A201" s="30"/>
      <c r="B201" s="30"/>
      <c r="C201" s="31"/>
      <c r="D201" s="32"/>
    </row>
    <row r="202" spans="1:4">
      <c r="A202" s="30"/>
      <c r="B202" s="30"/>
      <c r="C202" s="31"/>
      <c r="D202" s="32"/>
    </row>
    <row r="203" spans="1:4">
      <c r="A203" s="30"/>
      <c r="B203" s="30"/>
      <c r="C203" s="31"/>
      <c r="D203" s="32"/>
    </row>
    <row r="204" spans="1:4">
      <c r="A204" s="30"/>
      <c r="B204" s="30"/>
      <c r="C204" s="31"/>
      <c r="D204" s="32"/>
    </row>
    <row r="205" spans="1:4">
      <c r="A205" s="30"/>
      <c r="B205" s="30"/>
      <c r="C205" s="31"/>
      <c r="D205" s="32"/>
    </row>
    <row r="206" spans="1:4">
      <c r="A206" s="30"/>
      <c r="B206" s="30"/>
      <c r="C206" s="31"/>
      <c r="D206" s="32"/>
    </row>
    <row r="207" spans="1:4">
      <c r="A207" s="30"/>
      <c r="B207" s="30"/>
      <c r="C207" s="31"/>
      <c r="D207" s="32"/>
    </row>
    <row r="208" spans="1:4">
      <c r="A208" s="30"/>
      <c r="B208" s="30"/>
      <c r="C208" s="31"/>
      <c r="D208" s="32"/>
    </row>
    <row r="209" spans="1:4">
      <c r="A209" s="30"/>
      <c r="B209" s="30"/>
      <c r="C209" s="31"/>
      <c r="D209" s="32"/>
    </row>
    <row r="210" spans="1:4">
      <c r="A210" s="30"/>
      <c r="B210" s="30"/>
      <c r="C210" s="31"/>
      <c r="D210" s="32"/>
    </row>
    <row r="211" spans="1:4">
      <c r="A211" s="30"/>
      <c r="B211" s="30"/>
      <c r="C211" s="31"/>
      <c r="D211" s="32"/>
    </row>
    <row r="212" spans="1:4">
      <c r="A212" s="30"/>
      <c r="B212" s="30"/>
      <c r="C212" s="31"/>
      <c r="D212" s="32"/>
    </row>
    <row r="213" spans="1:4">
      <c r="A213" s="30"/>
      <c r="B213" s="30"/>
      <c r="C213" s="31"/>
      <c r="D213" s="32"/>
    </row>
    <row r="214" spans="1:4">
      <c r="A214" s="30"/>
      <c r="B214" s="30"/>
      <c r="C214" s="31"/>
      <c r="D214" s="32"/>
    </row>
    <row r="215" spans="1:4">
      <c r="A215" s="30"/>
      <c r="B215" s="30"/>
      <c r="C215" s="31"/>
      <c r="D215" s="32"/>
    </row>
    <row r="216" spans="1:4">
      <c r="A216" s="30"/>
      <c r="B216" s="30"/>
      <c r="C216" s="31"/>
      <c r="D216" s="32"/>
    </row>
    <row r="217" spans="1:4">
      <c r="A217" s="30"/>
      <c r="B217" s="30"/>
      <c r="C217" s="31"/>
      <c r="D217" s="32"/>
    </row>
    <row r="218" spans="1:4">
      <c r="A218" s="30"/>
      <c r="B218" s="30"/>
      <c r="C218" s="31"/>
      <c r="D218" s="32"/>
    </row>
    <row r="219" spans="1:4">
      <c r="A219" s="30"/>
      <c r="B219" s="30"/>
      <c r="C219" s="31"/>
      <c r="D219" s="32"/>
    </row>
    <row r="220" spans="1:4">
      <c r="A220" s="30"/>
      <c r="B220" s="30"/>
      <c r="C220" s="31"/>
      <c r="D220" s="32"/>
    </row>
    <row r="221" spans="1:4">
      <c r="A221" s="30"/>
      <c r="B221" s="30"/>
      <c r="C221" s="31"/>
      <c r="D221" s="32"/>
    </row>
    <row r="222" spans="1:4">
      <c r="A222" s="30"/>
      <c r="B222" s="30"/>
      <c r="C222" s="31"/>
      <c r="D222" s="32"/>
    </row>
    <row r="223" spans="1:4">
      <c r="A223" s="30"/>
      <c r="B223" s="30"/>
      <c r="C223" s="31"/>
      <c r="D223" s="32"/>
    </row>
    <row r="224" spans="1:4">
      <c r="A224" s="30"/>
      <c r="B224" s="30"/>
      <c r="C224" s="31"/>
      <c r="D224" s="32"/>
    </row>
    <row r="225" spans="1:4">
      <c r="A225" s="30"/>
      <c r="B225" s="30"/>
      <c r="C225" s="31"/>
      <c r="D225" s="32"/>
    </row>
    <row r="226" spans="1:4">
      <c r="A226" s="30"/>
      <c r="B226" s="30"/>
      <c r="C226" s="31"/>
      <c r="D226" s="32"/>
    </row>
    <row r="227" spans="1:4">
      <c r="A227" s="30"/>
      <c r="B227" s="30"/>
      <c r="C227" s="31"/>
      <c r="D227" s="32"/>
    </row>
    <row r="228" spans="1:4">
      <c r="A228" s="30"/>
      <c r="B228" s="30"/>
      <c r="C228" s="31"/>
      <c r="D228" s="32"/>
    </row>
    <row r="229" spans="1:4">
      <c r="A229" s="30"/>
      <c r="B229" s="30"/>
      <c r="C229" s="31"/>
      <c r="D229" s="32"/>
    </row>
    <row r="230" spans="1:4">
      <c r="A230" s="30"/>
      <c r="B230" s="30"/>
      <c r="C230" s="31"/>
      <c r="D230" s="32"/>
    </row>
    <row r="231" spans="1:4">
      <c r="A231" s="30"/>
      <c r="B231" s="30"/>
      <c r="C231" s="31"/>
      <c r="D231" s="32"/>
    </row>
    <row r="232" spans="1:4">
      <c r="A232" s="30"/>
      <c r="B232" s="30"/>
      <c r="C232" s="31"/>
      <c r="D232" s="32"/>
    </row>
    <row r="233" spans="1:4">
      <c r="A233" s="30"/>
      <c r="B233" s="30"/>
      <c r="C233" s="31"/>
      <c r="D233" s="32"/>
    </row>
    <row r="234" spans="1:4">
      <c r="A234" s="30"/>
      <c r="B234" s="30"/>
      <c r="C234" s="31"/>
      <c r="D234" s="32"/>
    </row>
    <row r="235" spans="1:4">
      <c r="A235" s="30"/>
      <c r="B235" s="30"/>
      <c r="C235" s="31"/>
      <c r="D235" s="32"/>
    </row>
    <row r="236" spans="1:4">
      <c r="A236" s="30"/>
      <c r="B236" s="30"/>
      <c r="C236" s="31"/>
      <c r="D236" s="32"/>
    </row>
    <row r="237" spans="1:4">
      <c r="A237" s="30"/>
      <c r="B237" s="30"/>
      <c r="C237" s="31"/>
      <c r="D237" s="32"/>
    </row>
    <row r="238" spans="1:4">
      <c r="A238" s="30"/>
      <c r="B238" s="30"/>
      <c r="C238" s="31"/>
      <c r="D238" s="32"/>
    </row>
    <row r="239" spans="1:4">
      <c r="A239" s="30"/>
      <c r="B239" s="30"/>
      <c r="C239" s="31"/>
      <c r="D239" s="32"/>
    </row>
    <row r="240" spans="1:4">
      <c r="A240" s="30"/>
      <c r="B240" s="30"/>
      <c r="C240" s="31"/>
      <c r="D240" s="32"/>
    </row>
    <row r="241" spans="1:4">
      <c r="A241" s="30"/>
      <c r="B241" s="30"/>
      <c r="C241" s="31"/>
      <c r="D241" s="32"/>
    </row>
    <row r="242" spans="1:4">
      <c r="A242" s="30"/>
      <c r="B242" s="30"/>
      <c r="C242" s="31"/>
      <c r="D242" s="32"/>
    </row>
    <row r="243" spans="1:4">
      <c r="A243" s="30"/>
      <c r="B243" s="30"/>
      <c r="C243" s="31"/>
      <c r="D243" s="32"/>
    </row>
    <row r="244" spans="1:4">
      <c r="A244" s="30"/>
      <c r="B244" s="30"/>
      <c r="C244" s="31"/>
      <c r="D244" s="32"/>
    </row>
    <row r="245" spans="1:4">
      <c r="A245" s="30"/>
      <c r="B245" s="30"/>
      <c r="C245" s="31"/>
      <c r="D245" s="32"/>
    </row>
    <row r="246" spans="1:4">
      <c r="A246" s="30"/>
      <c r="B246" s="30"/>
      <c r="C246" s="31"/>
      <c r="D246" s="32"/>
    </row>
    <row r="247" spans="1:4">
      <c r="A247" s="30"/>
      <c r="B247" s="30"/>
      <c r="C247" s="31"/>
      <c r="D247" s="32"/>
    </row>
    <row r="248" spans="1:4">
      <c r="A248" s="30"/>
      <c r="B248" s="30"/>
      <c r="C248" s="31"/>
      <c r="D248" s="32"/>
    </row>
    <row r="249" spans="1:4">
      <c r="A249" s="30"/>
      <c r="B249" s="30"/>
      <c r="C249" s="31"/>
      <c r="D249" s="32"/>
    </row>
    <row r="250" spans="1:4">
      <c r="A250" s="30"/>
      <c r="B250" s="30"/>
      <c r="C250" s="31"/>
      <c r="D250" s="32"/>
    </row>
    <row r="251" spans="1:4">
      <c r="A251" s="30"/>
      <c r="B251" s="30"/>
      <c r="C251" s="31"/>
      <c r="D251" s="32"/>
    </row>
    <row r="252" spans="1:4">
      <c r="A252" s="30"/>
      <c r="B252" s="30"/>
      <c r="C252" s="31"/>
      <c r="D252" s="32"/>
    </row>
    <row r="253" spans="1:4">
      <c r="A253" s="30"/>
      <c r="B253" s="30"/>
      <c r="C253" s="31"/>
      <c r="D253" s="32"/>
    </row>
    <row r="254" spans="1:4">
      <c r="A254" s="30"/>
      <c r="B254" s="30"/>
      <c r="C254" s="31"/>
      <c r="D254" s="32"/>
    </row>
    <row r="255" spans="1:4">
      <c r="A255" s="30"/>
      <c r="B255" s="30"/>
      <c r="C255" s="31"/>
      <c r="D255" s="32"/>
    </row>
    <row r="256" spans="1:4">
      <c r="A256" s="30"/>
      <c r="B256" s="30"/>
      <c r="C256" s="31"/>
      <c r="D256" s="32"/>
    </row>
    <row r="257" spans="1:4">
      <c r="A257" s="30"/>
      <c r="B257" s="30"/>
      <c r="C257" s="31"/>
      <c r="D257" s="32"/>
    </row>
    <row r="258" spans="1:4">
      <c r="A258" s="30"/>
      <c r="B258" s="30"/>
      <c r="C258" s="31"/>
      <c r="D258" s="32"/>
    </row>
    <row r="259" spans="1:4">
      <c r="A259" s="30"/>
      <c r="B259" s="30"/>
      <c r="C259" s="31"/>
      <c r="D259" s="32"/>
    </row>
    <row r="260" spans="1:4">
      <c r="A260" s="30"/>
      <c r="B260" s="30"/>
      <c r="C260" s="31"/>
      <c r="D260" s="32"/>
    </row>
    <row r="261" spans="1:4">
      <c r="A261" s="30"/>
      <c r="B261" s="30"/>
      <c r="C261" s="31"/>
      <c r="D261" s="32"/>
    </row>
    <row r="262" spans="1:4">
      <c r="A262" s="30"/>
      <c r="B262" s="30"/>
      <c r="C262" s="31"/>
      <c r="D262" s="32"/>
    </row>
    <row r="263" spans="1:4">
      <c r="A263" s="30"/>
      <c r="B263" s="30"/>
      <c r="C263" s="31"/>
      <c r="D263" s="32"/>
    </row>
    <row r="264" spans="1:4">
      <c r="A264" s="30"/>
      <c r="B264" s="30"/>
      <c r="C264" s="31"/>
      <c r="D264" s="32"/>
    </row>
    <row r="265" spans="1:4">
      <c r="A265" s="30"/>
      <c r="B265" s="30"/>
      <c r="C265" s="31"/>
      <c r="D265" s="32"/>
    </row>
    <row r="266" spans="1:4">
      <c r="A266" s="30"/>
      <c r="B266" s="30"/>
      <c r="C266" s="31"/>
      <c r="D266" s="32"/>
    </row>
    <row r="267" spans="1:4">
      <c r="A267" s="30"/>
      <c r="B267" s="30"/>
      <c r="C267" s="31"/>
      <c r="D267" s="32"/>
    </row>
    <row r="268" spans="1:4">
      <c r="A268" s="30"/>
      <c r="B268" s="30"/>
      <c r="C268" s="31"/>
      <c r="D268" s="32"/>
    </row>
    <row r="269" spans="1:4">
      <c r="A269" s="30"/>
      <c r="B269" s="30"/>
      <c r="C269" s="31"/>
      <c r="D269" s="32"/>
    </row>
    <row r="270" spans="1:4">
      <c r="A270" s="30"/>
      <c r="B270" s="30"/>
      <c r="C270" s="31"/>
      <c r="D270" s="32"/>
    </row>
    <row r="271" spans="1:4">
      <c r="A271" s="30"/>
      <c r="B271" s="30"/>
      <c r="C271" s="31"/>
      <c r="D271" s="32"/>
    </row>
    <row r="272" spans="1:4">
      <c r="A272" s="30"/>
      <c r="B272" s="30"/>
      <c r="C272" s="31"/>
      <c r="D272" s="32"/>
    </row>
    <row r="273" spans="1:4">
      <c r="A273" s="30"/>
      <c r="B273" s="30"/>
      <c r="C273" s="31"/>
      <c r="D273" s="32"/>
    </row>
    <row r="274" spans="1:4">
      <c r="A274" s="30"/>
      <c r="B274" s="30"/>
      <c r="C274" s="31"/>
      <c r="D274" s="32"/>
    </row>
    <row r="275" spans="1:4">
      <c r="A275" s="30"/>
      <c r="B275" s="30"/>
      <c r="C275" s="31"/>
      <c r="D275" s="32"/>
    </row>
    <row r="276" spans="1:4">
      <c r="A276" s="30"/>
      <c r="B276" s="30"/>
      <c r="C276" s="31"/>
      <c r="D276" s="32"/>
    </row>
    <row r="277" spans="1:4">
      <c r="A277" s="30"/>
      <c r="B277" s="30"/>
      <c r="C277" s="31"/>
      <c r="D277" s="32"/>
    </row>
    <row r="278" spans="1:4">
      <c r="A278" s="30"/>
      <c r="B278" s="30"/>
      <c r="C278" s="31"/>
      <c r="D278" s="32"/>
    </row>
    <row r="279" spans="1:4">
      <c r="A279" s="30"/>
      <c r="B279" s="30"/>
      <c r="C279" s="31"/>
      <c r="D279" s="32"/>
    </row>
    <row r="280" spans="1:4">
      <c r="A280" s="30"/>
      <c r="B280" s="30"/>
      <c r="C280" s="31"/>
      <c r="D280" s="32"/>
    </row>
    <row r="281" spans="1:4">
      <c r="A281" s="30"/>
      <c r="B281" s="30"/>
      <c r="C281" s="31"/>
      <c r="D281" s="32"/>
    </row>
    <row r="282" spans="1:4">
      <c r="A282" s="30"/>
      <c r="B282" s="30"/>
      <c r="C282" s="31"/>
      <c r="D282" s="32"/>
    </row>
    <row r="283" spans="1:4">
      <c r="A283" s="30"/>
      <c r="B283" s="30"/>
      <c r="C283" s="31"/>
      <c r="D283" s="32"/>
    </row>
    <row r="284" spans="1:4">
      <c r="A284" s="30"/>
      <c r="B284" s="30"/>
      <c r="C284" s="31"/>
      <c r="D284" s="32"/>
    </row>
    <row r="285" spans="1:4">
      <c r="A285" s="30"/>
      <c r="B285" s="30"/>
      <c r="C285" s="31"/>
      <c r="D285" s="32"/>
    </row>
    <row r="286" spans="1:4">
      <c r="A286" s="30"/>
      <c r="B286" s="30"/>
      <c r="C286" s="31"/>
      <c r="D286" s="32"/>
    </row>
    <row r="287" spans="1:4">
      <c r="A287" s="30"/>
      <c r="B287" s="30"/>
      <c r="C287" s="31"/>
      <c r="D287" s="32"/>
    </row>
    <row r="288" spans="1:4">
      <c r="A288" s="30"/>
      <c r="B288" s="30"/>
      <c r="C288" s="31"/>
      <c r="D288" s="32"/>
    </row>
    <row r="289" spans="1:4">
      <c r="A289" s="30"/>
      <c r="B289" s="30"/>
      <c r="C289" s="31"/>
      <c r="D289" s="32"/>
    </row>
    <row r="290" spans="1:4">
      <c r="A290" s="30"/>
      <c r="B290" s="30"/>
      <c r="C290" s="31"/>
      <c r="D290" s="32"/>
    </row>
    <row r="291" spans="1:4">
      <c r="A291" s="30"/>
      <c r="B291" s="30"/>
      <c r="C291" s="31"/>
      <c r="D291" s="32"/>
    </row>
    <row r="292" spans="1:4">
      <c r="A292" s="30"/>
      <c r="B292" s="30"/>
      <c r="C292" s="31"/>
      <c r="D292" s="32"/>
    </row>
    <row r="293" spans="1:4">
      <c r="A293" s="30"/>
      <c r="B293" s="30"/>
      <c r="C293" s="31"/>
      <c r="D293" s="32"/>
    </row>
    <row r="294" spans="1:4">
      <c r="A294" s="30"/>
      <c r="B294" s="30"/>
      <c r="C294" s="31"/>
      <c r="D294" s="32"/>
    </row>
    <row r="295" spans="1:4">
      <c r="A295" s="30"/>
      <c r="B295" s="30"/>
      <c r="C295" s="31"/>
      <c r="D295" s="32"/>
    </row>
    <row r="296" spans="1:4">
      <c r="A296" s="30"/>
      <c r="B296" s="30"/>
      <c r="C296" s="31"/>
      <c r="D296" s="32"/>
    </row>
    <row r="297" spans="1:4">
      <c r="A297" s="30"/>
      <c r="B297" s="30"/>
      <c r="C297" s="31"/>
      <c r="D297" s="32"/>
    </row>
    <row r="298" spans="1:4">
      <c r="A298" s="30"/>
      <c r="B298" s="30"/>
      <c r="C298" s="31"/>
      <c r="D298" s="32"/>
    </row>
    <row r="299" spans="1:4">
      <c r="A299" s="30"/>
      <c r="B299" s="30"/>
      <c r="C299" s="31"/>
      <c r="D299" s="32"/>
    </row>
    <row r="300" spans="1:4">
      <c r="A300" s="30"/>
      <c r="B300" s="30"/>
      <c r="C300" s="31"/>
      <c r="D300" s="32"/>
    </row>
    <row r="301" spans="1:4">
      <c r="A301" s="30"/>
      <c r="B301" s="30"/>
      <c r="C301" s="31"/>
      <c r="D301" s="32"/>
    </row>
    <row r="302" spans="1:4">
      <c r="A302" s="30"/>
      <c r="B302" s="30"/>
      <c r="C302" s="31"/>
      <c r="D302" s="32"/>
    </row>
    <row r="303" spans="1:4">
      <c r="A303" s="30"/>
      <c r="B303" s="30"/>
      <c r="C303" s="31"/>
      <c r="D303" s="32"/>
    </row>
    <row r="304" spans="1:4">
      <c r="A304" s="30"/>
      <c r="B304" s="30"/>
      <c r="C304" s="31"/>
      <c r="D304" s="32"/>
    </row>
    <row r="305" spans="1:4">
      <c r="A305" s="30"/>
      <c r="B305" s="30"/>
      <c r="C305" s="31"/>
      <c r="D305" s="32"/>
    </row>
    <row r="306" spans="1:4">
      <c r="A306" s="30"/>
      <c r="B306" s="30"/>
      <c r="C306" s="31"/>
      <c r="D306" s="32"/>
    </row>
    <row r="307" spans="1:4">
      <c r="A307" s="30"/>
      <c r="B307" s="30"/>
      <c r="C307" s="31"/>
      <c r="D307" s="32"/>
    </row>
    <row r="308" spans="1:4">
      <c r="A308" s="30"/>
      <c r="B308" s="30"/>
      <c r="C308" s="31"/>
      <c r="D308" s="32"/>
    </row>
    <row r="309" spans="1:4">
      <c r="A309" s="30"/>
      <c r="B309" s="30"/>
      <c r="C309" s="31"/>
      <c r="D309" s="32"/>
    </row>
    <row r="310" spans="1:4">
      <c r="A310" s="30"/>
      <c r="B310" s="30"/>
      <c r="C310" s="31"/>
      <c r="D310" s="32"/>
    </row>
    <row r="311" spans="1:4">
      <c r="A311" s="30"/>
      <c r="B311" s="30"/>
      <c r="C311" s="31"/>
      <c r="D311" s="32"/>
    </row>
    <row r="312" spans="1:4">
      <c r="A312" s="30"/>
      <c r="B312" s="30"/>
      <c r="C312" s="31"/>
      <c r="D312" s="32"/>
    </row>
    <row r="313" spans="1:4">
      <c r="A313" s="30"/>
      <c r="B313" s="30"/>
      <c r="C313" s="31"/>
      <c r="D313" s="32"/>
    </row>
    <row r="314" spans="1:4">
      <c r="A314" s="30"/>
      <c r="B314" s="30"/>
      <c r="C314" s="31"/>
      <c r="D314" s="32"/>
    </row>
    <row r="315" spans="1:4">
      <c r="A315" s="30"/>
      <c r="B315" s="30"/>
      <c r="C315" s="31"/>
      <c r="D315" s="32"/>
    </row>
    <row r="316" spans="1:4">
      <c r="A316" s="30"/>
      <c r="B316" s="30"/>
      <c r="C316" s="31"/>
      <c r="D316" s="32"/>
    </row>
    <row r="317" spans="1:4">
      <c r="A317" s="30"/>
      <c r="B317" s="30"/>
      <c r="C317" s="31"/>
      <c r="D317" s="32"/>
    </row>
    <row r="318" spans="1:4">
      <c r="A318" s="30"/>
      <c r="B318" s="30"/>
      <c r="C318" s="31"/>
      <c r="D318" s="32"/>
    </row>
    <row r="319" spans="1:4">
      <c r="A319" s="30"/>
      <c r="B319" s="30"/>
      <c r="C319" s="31"/>
      <c r="D319" s="32"/>
    </row>
    <row r="320" spans="1:4">
      <c r="A320" s="30"/>
      <c r="B320" s="30"/>
      <c r="C320" s="31"/>
      <c r="D320" s="32"/>
    </row>
    <row r="321" spans="1:4">
      <c r="A321" s="30"/>
      <c r="B321" s="30"/>
      <c r="C321" s="31"/>
      <c r="D321" s="32"/>
    </row>
    <row r="322" spans="1:4">
      <c r="A322" s="30"/>
      <c r="B322" s="30"/>
      <c r="C322" s="31"/>
      <c r="D322" s="32"/>
    </row>
    <row r="323" spans="1:4">
      <c r="A323" s="30"/>
      <c r="B323" s="30"/>
      <c r="C323" s="31"/>
      <c r="D323" s="32"/>
    </row>
    <row r="324" spans="1:4">
      <c r="A324" s="30"/>
      <c r="B324" s="30"/>
      <c r="C324" s="31"/>
      <c r="D324" s="32"/>
    </row>
    <row r="325" spans="1:4">
      <c r="A325" s="30"/>
      <c r="B325" s="30"/>
      <c r="C325" s="31"/>
      <c r="D325" s="32"/>
    </row>
    <row r="326" spans="1:4">
      <c r="A326" s="30"/>
      <c r="B326" s="30"/>
      <c r="C326" s="31"/>
      <c r="D326" s="32"/>
    </row>
    <row r="327" spans="1:4">
      <c r="A327" s="30"/>
      <c r="B327" s="30"/>
      <c r="C327" s="31"/>
      <c r="D327" s="32"/>
    </row>
    <row r="328" spans="1:4">
      <c r="A328" s="30"/>
      <c r="B328" s="30"/>
      <c r="C328" s="31"/>
      <c r="D328" s="32"/>
    </row>
    <row r="329" spans="1:4">
      <c r="A329" s="30"/>
      <c r="B329" s="30"/>
      <c r="C329" s="31"/>
      <c r="D329" s="32"/>
    </row>
    <row r="330" spans="1:4">
      <c r="A330" s="30"/>
      <c r="B330" s="30"/>
      <c r="C330" s="31"/>
      <c r="D330" s="32"/>
    </row>
    <row r="331" spans="1:4">
      <c r="A331" s="30"/>
      <c r="B331" s="30"/>
      <c r="C331" s="31"/>
      <c r="D331" s="32"/>
    </row>
    <row r="332" spans="1:4">
      <c r="A332" s="30"/>
      <c r="B332" s="30"/>
      <c r="C332" s="31"/>
      <c r="D332" s="32"/>
    </row>
    <row r="333" spans="1:4">
      <c r="A333" s="30"/>
      <c r="B333" s="30"/>
      <c r="C333" s="31"/>
      <c r="D333" s="32"/>
    </row>
    <row r="334" spans="1:4">
      <c r="A334" s="30"/>
      <c r="B334" s="30"/>
      <c r="C334" s="31"/>
      <c r="D334" s="32"/>
    </row>
    <row r="335" spans="1:4">
      <c r="A335" s="30"/>
      <c r="B335" s="30"/>
      <c r="C335" s="31"/>
      <c r="D335" s="32"/>
    </row>
    <row r="336" spans="1:4">
      <c r="A336" s="30"/>
      <c r="B336" s="30"/>
      <c r="C336" s="31"/>
      <c r="D336" s="32"/>
    </row>
    <row r="337" spans="1:4">
      <c r="A337" s="30"/>
      <c r="B337" s="30"/>
      <c r="C337" s="31"/>
      <c r="D337" s="32"/>
    </row>
    <row r="338" spans="1:4">
      <c r="A338" s="30"/>
      <c r="B338" s="30"/>
      <c r="C338" s="31"/>
      <c r="D338" s="32"/>
    </row>
    <row r="339" spans="1:4">
      <c r="A339" s="30"/>
      <c r="B339" s="30"/>
      <c r="C339" s="31"/>
      <c r="D339" s="32"/>
    </row>
    <row r="340" spans="1:4">
      <c r="A340" s="30"/>
      <c r="B340" s="30"/>
      <c r="C340" s="31"/>
      <c r="D340" s="32"/>
    </row>
    <row r="341" spans="1:4">
      <c r="A341" s="30"/>
      <c r="B341" s="30"/>
      <c r="C341" s="31"/>
      <c r="D341" s="32"/>
    </row>
    <row r="342" spans="1:4">
      <c r="A342" s="30"/>
      <c r="B342" s="30"/>
      <c r="C342" s="31"/>
      <c r="D342" s="32"/>
    </row>
    <row r="343" spans="1:4">
      <c r="A343" s="30"/>
      <c r="B343" s="30"/>
      <c r="C343" s="31"/>
      <c r="D343" s="32"/>
    </row>
    <row r="344" spans="1:4">
      <c r="A344" s="30"/>
      <c r="B344" s="30"/>
      <c r="C344" s="31"/>
      <c r="D344" s="32"/>
    </row>
    <row r="345" spans="1:4">
      <c r="A345" s="30"/>
      <c r="B345" s="30"/>
      <c r="C345" s="31"/>
      <c r="D345" s="32"/>
    </row>
    <row r="346" spans="1:4">
      <c r="A346" s="30"/>
      <c r="B346" s="30"/>
      <c r="C346" s="31"/>
      <c r="D346" s="32"/>
    </row>
    <row r="347" spans="1:4">
      <c r="A347" s="30"/>
      <c r="B347" s="30"/>
      <c r="C347" s="31"/>
      <c r="D347" s="32"/>
    </row>
    <row r="348" spans="1:4">
      <c r="A348" s="30"/>
      <c r="B348" s="30"/>
      <c r="C348" s="31"/>
      <c r="D348" s="32"/>
    </row>
    <row r="349" spans="1:4">
      <c r="A349" s="30"/>
      <c r="B349" s="30"/>
      <c r="C349" s="31"/>
      <c r="D349" s="32"/>
    </row>
    <row r="350" spans="1:4">
      <c r="A350" s="30"/>
      <c r="B350" s="30"/>
      <c r="C350" s="31"/>
      <c r="D350" s="32"/>
    </row>
    <row r="351" spans="1:4">
      <c r="A351" s="30"/>
      <c r="B351" s="30"/>
      <c r="C351" s="31"/>
      <c r="D351" s="32"/>
    </row>
    <row r="352" spans="1:4">
      <c r="A352" s="30"/>
      <c r="B352" s="30"/>
      <c r="C352" s="31"/>
      <c r="D352" s="32"/>
    </row>
    <row r="353" spans="1:4">
      <c r="A353" s="30"/>
      <c r="B353" s="30"/>
      <c r="C353" s="31"/>
      <c r="D353" s="32"/>
    </row>
    <row r="354" spans="1:4">
      <c r="A354" s="30"/>
      <c r="B354" s="30"/>
      <c r="C354" s="31"/>
      <c r="D354" s="32"/>
    </row>
    <row r="355" spans="1:4">
      <c r="A355" s="30"/>
      <c r="B355" s="30"/>
      <c r="C355" s="31"/>
      <c r="D355" s="32"/>
    </row>
    <row r="356" spans="1:4">
      <c r="A356" s="30"/>
      <c r="B356" s="30"/>
      <c r="C356" s="31"/>
      <c r="D356" s="32"/>
    </row>
    <row r="357" spans="1:4">
      <c r="A357" s="30"/>
      <c r="B357" s="30"/>
      <c r="C357" s="31"/>
      <c r="D357" s="32"/>
    </row>
    <row r="358" spans="1:4">
      <c r="A358" s="30"/>
      <c r="B358" s="30"/>
      <c r="C358" s="31"/>
      <c r="D358" s="32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</sheetData>
  <mergeCells count="5">
    <mergeCell ref="A5:B6"/>
    <mergeCell ref="C5:C6"/>
    <mergeCell ref="A7:C7"/>
    <mergeCell ref="A8:C8"/>
    <mergeCell ref="A19:C19"/>
  </mergeCells>
  <pageMargins left="0.39370078740157483" right="0.39370078740157483" top="0.39370078740157483" bottom="0.39370078740157483" header="0" footer="0"/>
  <pageSetup paperSize="9" scale="2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736"/>
  <sheetViews>
    <sheetView tabSelected="1" view="pageBreakPreview" zoomScale="55" zoomScaleNormal="40" zoomScaleSheetLayoutView="55" workbookViewId="0">
      <pane xSplit="5160" ySplit="3525" topLeftCell="Q1" activePane="bottomRight"/>
      <selection pane="topRight" activeCell="X1" sqref="X1:X1048576"/>
      <selection pane="bottomLeft" activeCell="A15" sqref="A15:IV15"/>
      <selection pane="bottomRight" activeCell="X5" sqref="X5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2" style="3" customWidth="1"/>
    <col min="5" max="5" width="22.140625" style="2" customWidth="1"/>
    <col min="6" max="6" width="22.5703125" style="2" customWidth="1"/>
    <col min="7" max="8" width="21" style="2" customWidth="1"/>
    <col min="9" max="9" width="21.28515625" style="2" customWidth="1"/>
    <col min="10" max="10" width="21" style="2" customWidth="1"/>
    <col min="11" max="11" width="22.140625" style="2" customWidth="1"/>
    <col min="12" max="12" width="21.85546875" style="2" customWidth="1"/>
    <col min="13" max="13" width="21.5703125" style="2" customWidth="1"/>
    <col min="14" max="14" width="21.85546875" style="2" customWidth="1"/>
    <col min="15" max="15" width="22.5703125" style="2" customWidth="1"/>
    <col min="16" max="16" width="22.42578125" style="2" customWidth="1"/>
    <col min="17" max="17" width="21.85546875" style="2" customWidth="1"/>
    <col min="18" max="18" width="21.28515625" style="2" customWidth="1"/>
    <col min="19" max="19" width="22.42578125" style="2" customWidth="1"/>
    <col min="20" max="20" width="21.85546875" style="2" customWidth="1"/>
    <col min="21" max="21" width="22.140625" style="2" customWidth="1"/>
    <col min="22" max="22" width="20.85546875" style="2" customWidth="1"/>
    <col min="23" max="23" width="22.140625" style="2" customWidth="1"/>
    <col min="24" max="24" width="23.140625" style="2" customWidth="1"/>
    <col min="25" max="16384" width="8.85546875" style="2"/>
  </cols>
  <sheetData>
    <row r="1" spans="1:24">
      <c r="A1" s="7"/>
      <c r="B1" s="7"/>
      <c r="C1" s="6"/>
      <c r="D1" s="4"/>
    </row>
    <row r="2" spans="1:24">
      <c r="A2" s="7"/>
      <c r="B2" s="7" t="s">
        <v>684</v>
      </c>
      <c r="C2" s="59"/>
      <c r="D2" s="60"/>
      <c r="E2" s="60"/>
    </row>
    <row r="3" spans="1:24">
      <c r="A3" s="7"/>
      <c r="B3" s="7"/>
      <c r="C3" s="6"/>
      <c r="D3" s="4"/>
    </row>
    <row r="4" spans="1:24" ht="19.5" thickBot="1">
      <c r="A4" s="7"/>
      <c r="B4" s="7"/>
      <c r="C4" s="6"/>
      <c r="D4" s="4"/>
    </row>
    <row r="5" spans="1:24" ht="106.5" customHeight="1">
      <c r="A5" s="61" t="s">
        <v>261</v>
      </c>
      <c r="B5" s="62"/>
      <c r="C5" s="65" t="s">
        <v>85</v>
      </c>
      <c r="D5" s="22" t="s">
        <v>263</v>
      </c>
      <c r="E5" s="22" t="s">
        <v>264</v>
      </c>
      <c r="F5" s="22" t="s">
        <v>265</v>
      </c>
      <c r="G5" s="22" t="s">
        <v>266</v>
      </c>
      <c r="H5" s="22" t="s">
        <v>267</v>
      </c>
      <c r="I5" s="22" t="s">
        <v>268</v>
      </c>
      <c r="J5" s="22" t="s">
        <v>269</v>
      </c>
      <c r="K5" s="22" t="s">
        <v>270</v>
      </c>
      <c r="L5" s="22" t="s">
        <v>271</v>
      </c>
      <c r="M5" s="22" t="s">
        <v>272</v>
      </c>
      <c r="N5" s="22" t="s">
        <v>273</v>
      </c>
      <c r="O5" s="22" t="s">
        <v>274</v>
      </c>
      <c r="P5" s="22" t="s">
        <v>275</v>
      </c>
      <c r="Q5" s="22" t="s">
        <v>276</v>
      </c>
      <c r="R5" s="22" t="s">
        <v>277</v>
      </c>
      <c r="S5" s="22" t="s">
        <v>278</v>
      </c>
      <c r="T5" s="22" t="s">
        <v>279</v>
      </c>
      <c r="U5" s="22" t="s">
        <v>280</v>
      </c>
      <c r="V5" s="22" t="s">
        <v>281</v>
      </c>
      <c r="W5" s="22" t="s">
        <v>686</v>
      </c>
      <c r="X5" s="46" t="s">
        <v>582</v>
      </c>
    </row>
    <row r="6" spans="1:24" ht="123" customHeight="1" thickBot="1">
      <c r="A6" s="63"/>
      <c r="B6" s="64"/>
      <c r="C6" s="66"/>
      <c r="D6" s="57" t="s">
        <v>262</v>
      </c>
      <c r="E6" s="43" t="s">
        <v>262</v>
      </c>
      <c r="F6" s="43" t="s">
        <v>262</v>
      </c>
      <c r="G6" s="43" t="s">
        <v>262</v>
      </c>
      <c r="H6" s="43" t="s">
        <v>262</v>
      </c>
      <c r="I6" s="43" t="s">
        <v>262</v>
      </c>
      <c r="J6" s="43" t="s">
        <v>262</v>
      </c>
      <c r="K6" s="43" t="s">
        <v>262</v>
      </c>
      <c r="L6" s="43" t="s">
        <v>262</v>
      </c>
      <c r="M6" s="43" t="s">
        <v>262</v>
      </c>
      <c r="N6" s="43" t="s">
        <v>262</v>
      </c>
      <c r="O6" s="43" t="s">
        <v>262</v>
      </c>
      <c r="P6" s="43" t="s">
        <v>262</v>
      </c>
      <c r="Q6" s="43" t="s">
        <v>262</v>
      </c>
      <c r="R6" s="43" t="s">
        <v>262</v>
      </c>
      <c r="S6" s="43" t="s">
        <v>262</v>
      </c>
      <c r="T6" s="43" t="s">
        <v>262</v>
      </c>
      <c r="U6" s="43" t="s">
        <v>262</v>
      </c>
      <c r="V6" s="43" t="s">
        <v>262</v>
      </c>
      <c r="W6" s="43" t="s">
        <v>262</v>
      </c>
      <c r="X6" s="43" t="s">
        <v>262</v>
      </c>
    </row>
    <row r="7" spans="1:24" ht="32.25" customHeight="1">
      <c r="A7" s="71" t="s">
        <v>669</v>
      </c>
      <c r="B7" s="71"/>
      <c r="C7" s="71"/>
      <c r="D7" s="18"/>
      <c r="E7" s="20"/>
      <c r="F7" s="20"/>
      <c r="G7" s="20"/>
      <c r="H7" s="20"/>
      <c r="I7" s="20"/>
      <c r="J7" s="20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</row>
    <row r="8" spans="1:24" s="4" customFormat="1" ht="37.5" customHeight="1">
      <c r="A8" s="55" t="s">
        <v>670</v>
      </c>
      <c r="B8" s="39" t="s">
        <v>674</v>
      </c>
      <c r="C8" s="15"/>
      <c r="D8" s="58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s="4" customFormat="1" ht="41.25" customHeight="1">
      <c r="A9" s="55" t="s">
        <v>671</v>
      </c>
      <c r="B9" s="39" t="s">
        <v>675</v>
      </c>
      <c r="C9" s="15"/>
      <c r="D9" s="5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s="4" customFormat="1" ht="37.5">
      <c r="A10" s="56" t="s">
        <v>672</v>
      </c>
      <c r="B10" s="11" t="s">
        <v>676</v>
      </c>
      <c r="C10" s="15"/>
      <c r="D10" s="5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s="4" customFormat="1" ht="40.5" customHeight="1">
      <c r="A11" s="55" t="s">
        <v>673</v>
      </c>
      <c r="B11" s="39" t="s">
        <v>677</v>
      </c>
      <c r="C11" s="15"/>
      <c r="D11" s="5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>
      <c r="A12" s="42"/>
      <c r="B12" s="42"/>
      <c r="C12" s="15"/>
      <c r="D12" s="16"/>
      <c r="X12" s="3"/>
    </row>
    <row r="13" spans="1:24" ht="58.5" customHeight="1">
      <c r="A13" s="12"/>
      <c r="B13" s="12" t="s">
        <v>678</v>
      </c>
      <c r="C13" s="13"/>
      <c r="D13" s="12">
        <f>D11+D10+D9+D8</f>
        <v>0</v>
      </c>
      <c r="E13" s="12">
        <f t="shared" ref="E13:W13" si="0">E11+E10+E9+E8</f>
        <v>0</v>
      </c>
      <c r="F13" s="12">
        <f t="shared" si="0"/>
        <v>0</v>
      </c>
      <c r="G13" s="12">
        <f t="shared" si="0"/>
        <v>0</v>
      </c>
      <c r="H13" s="12">
        <f t="shared" si="0"/>
        <v>0</v>
      </c>
      <c r="I13" s="12">
        <f t="shared" si="0"/>
        <v>0</v>
      </c>
      <c r="J13" s="12">
        <f t="shared" si="0"/>
        <v>0</v>
      </c>
      <c r="K13" s="12">
        <f t="shared" si="0"/>
        <v>0</v>
      </c>
      <c r="L13" s="12">
        <f t="shared" si="0"/>
        <v>0</v>
      </c>
      <c r="M13" s="12">
        <f t="shared" si="0"/>
        <v>0</v>
      </c>
      <c r="N13" s="12">
        <f t="shared" si="0"/>
        <v>0</v>
      </c>
      <c r="O13" s="12">
        <f t="shared" si="0"/>
        <v>0</v>
      </c>
      <c r="P13" s="12">
        <f t="shared" si="0"/>
        <v>0</v>
      </c>
      <c r="Q13" s="12">
        <f t="shared" si="0"/>
        <v>0</v>
      </c>
      <c r="R13" s="12">
        <f t="shared" si="0"/>
        <v>0</v>
      </c>
      <c r="S13" s="12">
        <f t="shared" si="0"/>
        <v>0</v>
      </c>
      <c r="T13" s="12">
        <f t="shared" si="0"/>
        <v>0</v>
      </c>
      <c r="U13" s="12">
        <f t="shared" si="0"/>
        <v>0</v>
      </c>
      <c r="V13" s="12">
        <f t="shared" si="0"/>
        <v>0</v>
      </c>
      <c r="W13" s="12">
        <f t="shared" si="0"/>
        <v>0</v>
      </c>
      <c r="X13" s="1">
        <f>SUM(D13:W13)</f>
        <v>0</v>
      </c>
    </row>
    <row r="14" spans="1:24" ht="58.5" customHeight="1">
      <c r="A14" s="42"/>
      <c r="B14" s="42"/>
      <c r="C14" s="51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</row>
    <row r="15" spans="1:24">
      <c r="A15" s="48"/>
      <c r="B15" s="48"/>
      <c r="C15" s="49"/>
      <c r="D15" s="50"/>
    </row>
    <row r="16" spans="1:24">
      <c r="A16" s="34"/>
      <c r="B16" s="34"/>
      <c r="C16" s="35"/>
      <c r="D16" s="36"/>
    </row>
    <row r="17" spans="1:4">
      <c r="A17" s="30"/>
      <c r="B17" s="30"/>
      <c r="C17" s="31"/>
      <c r="D17" s="32"/>
    </row>
    <row r="18" spans="1:4">
      <c r="A18" s="30"/>
      <c r="B18" s="30"/>
      <c r="C18" s="31"/>
      <c r="D18" s="32"/>
    </row>
    <row r="19" spans="1:4">
      <c r="A19" s="30"/>
      <c r="B19" s="30"/>
      <c r="C19" s="31"/>
      <c r="D19" s="32"/>
    </row>
    <row r="20" spans="1:4">
      <c r="A20" s="30"/>
      <c r="B20" s="30"/>
      <c r="C20" s="31"/>
      <c r="D20" s="32"/>
    </row>
    <row r="21" spans="1:4">
      <c r="A21" s="30"/>
      <c r="B21" s="30"/>
      <c r="C21" s="31"/>
      <c r="D21" s="32"/>
    </row>
    <row r="22" spans="1:4">
      <c r="A22" s="30"/>
      <c r="B22" s="30"/>
      <c r="C22" s="31"/>
      <c r="D22" s="32"/>
    </row>
    <row r="23" spans="1:4">
      <c r="A23" s="30"/>
      <c r="B23" s="30"/>
      <c r="C23" s="31"/>
      <c r="D23" s="32"/>
    </row>
    <row r="24" spans="1:4">
      <c r="A24" s="30"/>
      <c r="B24" s="30"/>
      <c r="C24" s="31"/>
      <c r="D24" s="32"/>
    </row>
    <row r="25" spans="1:4">
      <c r="A25" s="30"/>
      <c r="B25" s="30"/>
      <c r="C25" s="31"/>
      <c r="D25" s="32"/>
    </row>
    <row r="26" spans="1:4">
      <c r="A26" s="30"/>
      <c r="B26" s="30"/>
      <c r="C26" s="31"/>
      <c r="D26" s="32"/>
    </row>
    <row r="27" spans="1:4">
      <c r="A27" s="30"/>
      <c r="B27" s="30"/>
      <c r="C27" s="31"/>
      <c r="D27" s="32"/>
    </row>
    <row r="28" spans="1:4">
      <c r="A28" s="30"/>
      <c r="B28" s="30"/>
      <c r="C28" s="31"/>
      <c r="D28" s="32"/>
    </row>
    <row r="29" spans="1:4">
      <c r="A29" s="30"/>
      <c r="B29" s="30"/>
      <c r="C29" s="31"/>
      <c r="D29" s="32"/>
    </row>
    <row r="30" spans="1:4">
      <c r="A30" s="30"/>
      <c r="B30" s="30"/>
      <c r="C30" s="31"/>
      <c r="D30" s="32"/>
    </row>
    <row r="31" spans="1:4">
      <c r="A31" s="30"/>
      <c r="B31" s="30"/>
      <c r="C31" s="31"/>
      <c r="D31" s="32"/>
    </row>
    <row r="32" spans="1:4">
      <c r="A32" s="30"/>
      <c r="B32" s="30"/>
      <c r="C32" s="31"/>
      <c r="D32" s="32"/>
    </row>
    <row r="33" spans="1:4">
      <c r="A33" s="30"/>
      <c r="B33" s="30"/>
      <c r="C33" s="31"/>
      <c r="D33" s="32"/>
    </row>
    <row r="34" spans="1:4">
      <c r="A34" s="30"/>
      <c r="B34" s="30"/>
      <c r="C34" s="31"/>
      <c r="D34" s="32"/>
    </row>
    <row r="35" spans="1:4">
      <c r="A35" s="30"/>
      <c r="B35" s="30"/>
      <c r="C35" s="31"/>
      <c r="D35" s="32"/>
    </row>
    <row r="36" spans="1:4">
      <c r="A36" s="30"/>
      <c r="B36" s="30"/>
      <c r="C36" s="31"/>
      <c r="D36" s="32"/>
    </row>
    <row r="37" spans="1:4">
      <c r="A37" s="30"/>
      <c r="B37" s="30"/>
      <c r="C37" s="33"/>
      <c r="D37" s="32"/>
    </row>
    <row r="38" spans="1:4">
      <c r="A38" s="30"/>
      <c r="B38" s="30"/>
      <c r="C38" s="31"/>
      <c r="D38" s="32"/>
    </row>
    <row r="39" spans="1:4">
      <c r="A39" s="30"/>
      <c r="B39" s="30"/>
      <c r="C39" s="33"/>
      <c r="D39" s="32"/>
    </row>
    <row r="40" spans="1:4">
      <c r="A40" s="30"/>
      <c r="B40" s="30"/>
      <c r="C40" s="31"/>
      <c r="D40" s="32"/>
    </row>
    <row r="41" spans="1:4">
      <c r="A41" s="30"/>
      <c r="B41" s="30"/>
      <c r="C41" s="31"/>
      <c r="D41" s="32"/>
    </row>
    <row r="42" spans="1:4">
      <c r="A42" s="30"/>
      <c r="B42" s="30"/>
      <c r="C42" s="31"/>
      <c r="D42" s="32"/>
    </row>
    <row r="43" spans="1:4">
      <c r="A43" s="30"/>
      <c r="B43" s="30"/>
      <c r="C43" s="33"/>
      <c r="D43" s="32"/>
    </row>
    <row r="44" spans="1:4">
      <c r="A44" s="30"/>
      <c r="B44" s="30"/>
      <c r="C44" s="31"/>
      <c r="D44" s="32"/>
    </row>
    <row r="45" spans="1:4">
      <c r="A45" s="30"/>
      <c r="B45" s="30"/>
      <c r="C45" s="31"/>
      <c r="D45" s="32"/>
    </row>
    <row r="46" spans="1:4">
      <c r="A46" s="30"/>
      <c r="B46" s="30"/>
      <c r="C46" s="31"/>
      <c r="D46" s="32"/>
    </row>
    <row r="47" spans="1:4">
      <c r="A47" s="30"/>
      <c r="B47" s="30"/>
      <c r="C47" s="33"/>
      <c r="D47" s="32"/>
    </row>
    <row r="48" spans="1:4">
      <c r="A48" s="30"/>
      <c r="B48" s="30"/>
      <c r="C48" s="31"/>
      <c r="D48" s="32"/>
    </row>
    <row r="49" spans="1:4">
      <c r="A49" s="30"/>
      <c r="B49" s="30"/>
      <c r="C49" s="33"/>
      <c r="D49" s="32"/>
    </row>
    <row r="50" spans="1:4">
      <c r="A50" s="30"/>
      <c r="B50" s="30"/>
      <c r="C50" s="31"/>
      <c r="D50" s="32"/>
    </row>
    <row r="51" spans="1:4">
      <c r="A51" s="30"/>
      <c r="B51" s="30"/>
      <c r="C51" s="31"/>
      <c r="D51" s="32"/>
    </row>
    <row r="52" spans="1:4">
      <c r="A52" s="30"/>
      <c r="B52" s="30"/>
      <c r="C52" s="31"/>
      <c r="D52" s="32"/>
    </row>
    <row r="53" spans="1:4">
      <c r="A53" s="30"/>
      <c r="B53" s="30"/>
      <c r="C53" s="31"/>
      <c r="D53" s="32"/>
    </row>
    <row r="54" spans="1:4">
      <c r="A54" s="30"/>
      <c r="B54" s="30"/>
      <c r="C54" s="31"/>
      <c r="D54" s="32"/>
    </row>
    <row r="55" spans="1:4">
      <c r="A55" s="30"/>
      <c r="B55" s="30"/>
      <c r="C55" s="31"/>
      <c r="D55" s="32"/>
    </row>
    <row r="56" spans="1:4">
      <c r="A56" s="30"/>
      <c r="B56" s="30"/>
      <c r="C56" s="31"/>
      <c r="D56" s="32"/>
    </row>
    <row r="57" spans="1:4">
      <c r="A57" s="30"/>
      <c r="B57" s="30"/>
      <c r="C57" s="31"/>
      <c r="D57" s="32"/>
    </row>
    <row r="58" spans="1:4">
      <c r="A58" s="30"/>
      <c r="B58" s="30"/>
      <c r="C58" s="31"/>
      <c r="D58" s="32"/>
    </row>
    <row r="59" spans="1:4">
      <c r="A59" s="30"/>
      <c r="B59" s="30"/>
      <c r="C59" s="31"/>
      <c r="D59" s="32"/>
    </row>
    <row r="60" spans="1:4">
      <c r="A60" s="30"/>
      <c r="B60" s="30"/>
      <c r="C60" s="31"/>
      <c r="D60" s="32"/>
    </row>
    <row r="61" spans="1:4">
      <c r="A61" s="30"/>
      <c r="B61" s="30"/>
      <c r="C61" s="31"/>
      <c r="D61" s="32"/>
    </row>
    <row r="62" spans="1:4">
      <c r="A62" s="30"/>
      <c r="B62" s="30"/>
      <c r="C62" s="31"/>
      <c r="D62" s="32"/>
    </row>
    <row r="63" spans="1:4">
      <c r="A63" s="30"/>
      <c r="B63" s="30"/>
      <c r="C63" s="31"/>
      <c r="D63" s="32"/>
    </row>
    <row r="64" spans="1:4">
      <c r="A64" s="30"/>
      <c r="B64" s="30"/>
      <c r="C64" s="31"/>
      <c r="D64" s="32"/>
    </row>
    <row r="65" spans="1:4">
      <c r="A65" s="30"/>
      <c r="B65" s="30"/>
      <c r="C65" s="31"/>
      <c r="D65" s="32"/>
    </row>
    <row r="66" spans="1:4">
      <c r="A66" s="30"/>
      <c r="B66" s="30"/>
      <c r="C66" s="31"/>
      <c r="D66" s="32"/>
    </row>
    <row r="67" spans="1:4">
      <c r="A67" s="30"/>
      <c r="B67" s="30"/>
      <c r="C67" s="31"/>
      <c r="D67" s="32"/>
    </row>
    <row r="68" spans="1:4">
      <c r="A68" s="30"/>
      <c r="B68" s="30"/>
      <c r="C68" s="31"/>
      <c r="D68" s="32"/>
    </row>
    <row r="69" spans="1:4">
      <c r="A69" s="30"/>
      <c r="B69" s="30"/>
      <c r="C69" s="31"/>
      <c r="D69" s="32"/>
    </row>
    <row r="70" spans="1:4">
      <c r="A70" s="30"/>
      <c r="B70" s="30"/>
      <c r="C70" s="31"/>
      <c r="D70" s="32"/>
    </row>
    <row r="71" spans="1:4">
      <c r="A71" s="30"/>
      <c r="B71" s="30"/>
      <c r="C71" s="31"/>
      <c r="D71" s="32"/>
    </row>
    <row r="72" spans="1:4">
      <c r="A72" s="30"/>
      <c r="B72" s="30"/>
      <c r="C72" s="31"/>
      <c r="D72" s="32"/>
    </row>
    <row r="73" spans="1:4">
      <c r="A73" s="30"/>
      <c r="B73" s="30"/>
      <c r="C73" s="31"/>
      <c r="D73" s="32"/>
    </row>
    <row r="74" spans="1:4">
      <c r="A74" s="30"/>
      <c r="B74" s="30"/>
      <c r="C74" s="31"/>
      <c r="D74" s="32"/>
    </row>
    <row r="75" spans="1:4">
      <c r="A75" s="30"/>
      <c r="B75" s="30"/>
      <c r="C75" s="31"/>
      <c r="D75" s="32"/>
    </row>
    <row r="76" spans="1:4">
      <c r="A76" s="30"/>
      <c r="B76" s="30"/>
      <c r="C76" s="31"/>
      <c r="D76" s="32"/>
    </row>
    <row r="77" spans="1:4">
      <c r="A77" s="30"/>
      <c r="B77" s="30"/>
      <c r="C77" s="31"/>
      <c r="D77" s="32"/>
    </row>
    <row r="78" spans="1:4">
      <c r="A78" s="30"/>
      <c r="B78" s="30"/>
      <c r="C78" s="31"/>
      <c r="D78" s="32"/>
    </row>
    <row r="79" spans="1:4">
      <c r="A79" s="30"/>
      <c r="B79" s="30"/>
      <c r="C79" s="31"/>
      <c r="D79" s="32"/>
    </row>
    <row r="80" spans="1:4">
      <c r="A80" s="30"/>
      <c r="B80" s="30"/>
      <c r="C80" s="31"/>
      <c r="D80" s="32"/>
    </row>
    <row r="81" spans="1:4">
      <c r="A81" s="30"/>
      <c r="B81" s="30"/>
      <c r="C81" s="31"/>
      <c r="D81" s="32"/>
    </row>
    <row r="82" spans="1:4">
      <c r="A82" s="30"/>
      <c r="B82" s="30"/>
      <c r="C82" s="31"/>
      <c r="D82" s="32"/>
    </row>
    <row r="83" spans="1:4">
      <c r="A83" s="30"/>
      <c r="B83" s="30"/>
      <c r="C83" s="31"/>
      <c r="D83" s="32"/>
    </row>
    <row r="84" spans="1:4">
      <c r="A84" s="30"/>
      <c r="B84" s="30"/>
      <c r="C84" s="31"/>
      <c r="D84" s="32"/>
    </row>
    <row r="85" spans="1:4">
      <c r="A85" s="30"/>
      <c r="B85" s="30"/>
      <c r="C85" s="31"/>
      <c r="D85" s="32"/>
    </row>
    <row r="86" spans="1:4">
      <c r="A86" s="30"/>
      <c r="B86" s="30"/>
      <c r="C86" s="31"/>
      <c r="D86" s="32"/>
    </row>
    <row r="87" spans="1:4">
      <c r="A87" s="30"/>
      <c r="B87" s="30"/>
      <c r="C87" s="31"/>
      <c r="D87" s="32"/>
    </row>
    <row r="88" spans="1:4">
      <c r="A88" s="30"/>
      <c r="B88" s="30"/>
      <c r="C88" s="31"/>
      <c r="D88" s="32"/>
    </row>
    <row r="89" spans="1:4">
      <c r="A89" s="30"/>
      <c r="B89" s="30"/>
      <c r="C89" s="31"/>
      <c r="D89" s="32"/>
    </row>
    <row r="90" spans="1:4">
      <c r="A90" s="30"/>
      <c r="B90" s="30"/>
      <c r="C90" s="31"/>
      <c r="D90" s="32"/>
    </row>
    <row r="91" spans="1:4">
      <c r="A91" s="30"/>
      <c r="B91" s="30"/>
      <c r="C91" s="31"/>
      <c r="D91" s="32"/>
    </row>
    <row r="92" spans="1:4">
      <c r="A92" s="30"/>
      <c r="B92" s="30"/>
      <c r="C92" s="31"/>
      <c r="D92" s="32"/>
    </row>
    <row r="93" spans="1:4">
      <c r="A93" s="30"/>
      <c r="B93" s="30"/>
      <c r="C93" s="31"/>
      <c r="D93" s="32"/>
    </row>
    <row r="94" spans="1:4">
      <c r="A94" s="30"/>
      <c r="B94" s="30"/>
      <c r="C94" s="31"/>
      <c r="D94" s="32"/>
    </row>
    <row r="95" spans="1:4">
      <c r="A95" s="30"/>
      <c r="B95" s="30"/>
      <c r="C95" s="31"/>
      <c r="D95" s="32"/>
    </row>
    <row r="96" spans="1:4">
      <c r="A96" s="30"/>
      <c r="B96" s="30"/>
      <c r="C96" s="31"/>
      <c r="D96" s="32"/>
    </row>
    <row r="97" spans="1:4">
      <c r="A97" s="30"/>
      <c r="B97" s="30"/>
      <c r="C97" s="31"/>
      <c r="D97" s="32"/>
    </row>
    <row r="98" spans="1:4">
      <c r="A98" s="30"/>
      <c r="B98" s="30"/>
      <c r="C98" s="31"/>
      <c r="D98" s="32"/>
    </row>
    <row r="99" spans="1:4">
      <c r="A99" s="30"/>
      <c r="B99" s="30"/>
      <c r="C99" s="31"/>
      <c r="D99" s="32"/>
    </row>
    <row r="100" spans="1:4">
      <c r="A100" s="30"/>
      <c r="B100" s="30"/>
      <c r="C100" s="31"/>
      <c r="D100" s="32"/>
    </row>
    <row r="101" spans="1:4">
      <c r="A101" s="30"/>
      <c r="B101" s="30"/>
      <c r="C101" s="31"/>
      <c r="D101" s="32"/>
    </row>
    <row r="102" spans="1:4">
      <c r="A102" s="30"/>
      <c r="B102" s="30"/>
      <c r="C102" s="31"/>
      <c r="D102" s="32"/>
    </row>
    <row r="103" spans="1:4">
      <c r="A103" s="30"/>
      <c r="B103" s="30"/>
      <c r="C103" s="31"/>
      <c r="D103" s="32"/>
    </row>
    <row r="104" spans="1:4">
      <c r="A104" s="30"/>
      <c r="B104" s="30"/>
      <c r="C104" s="31"/>
      <c r="D104" s="32"/>
    </row>
    <row r="105" spans="1:4">
      <c r="A105" s="30"/>
      <c r="B105" s="30"/>
      <c r="C105" s="31"/>
      <c r="D105" s="32"/>
    </row>
    <row r="106" spans="1:4">
      <c r="A106" s="30"/>
      <c r="B106" s="30"/>
      <c r="C106" s="31"/>
      <c r="D106" s="32"/>
    </row>
    <row r="107" spans="1:4">
      <c r="A107" s="30"/>
      <c r="B107" s="30"/>
      <c r="C107" s="31"/>
      <c r="D107" s="32"/>
    </row>
    <row r="108" spans="1:4">
      <c r="A108" s="30"/>
      <c r="B108" s="30"/>
      <c r="C108" s="31"/>
      <c r="D108" s="32"/>
    </row>
    <row r="109" spans="1:4">
      <c r="A109" s="30"/>
      <c r="B109" s="30"/>
      <c r="C109" s="31"/>
      <c r="D109" s="32"/>
    </row>
    <row r="110" spans="1:4">
      <c r="A110" s="30"/>
      <c r="B110" s="30"/>
      <c r="C110" s="31"/>
      <c r="D110" s="32"/>
    </row>
    <row r="111" spans="1:4">
      <c r="A111" s="30"/>
      <c r="B111" s="30"/>
      <c r="C111" s="31"/>
      <c r="D111" s="32"/>
    </row>
    <row r="112" spans="1:4">
      <c r="A112" s="30"/>
      <c r="B112" s="30"/>
      <c r="C112" s="31"/>
      <c r="D112" s="32"/>
    </row>
    <row r="113" spans="1:4">
      <c r="A113" s="30"/>
      <c r="B113" s="30"/>
      <c r="C113" s="31"/>
      <c r="D113" s="32"/>
    </row>
    <row r="114" spans="1:4">
      <c r="A114" s="30"/>
      <c r="B114" s="30"/>
      <c r="C114" s="31"/>
      <c r="D114" s="32"/>
    </row>
    <row r="115" spans="1:4">
      <c r="A115" s="30"/>
      <c r="B115" s="30"/>
      <c r="C115" s="31"/>
      <c r="D115" s="32"/>
    </row>
    <row r="116" spans="1:4">
      <c r="A116" s="30"/>
      <c r="B116" s="30"/>
      <c r="C116" s="31"/>
      <c r="D116" s="32"/>
    </row>
    <row r="117" spans="1:4">
      <c r="A117" s="30"/>
      <c r="B117" s="30"/>
      <c r="C117" s="31"/>
      <c r="D117" s="32"/>
    </row>
    <row r="118" spans="1:4">
      <c r="A118" s="30"/>
      <c r="B118" s="30"/>
      <c r="C118" s="31"/>
      <c r="D118" s="32"/>
    </row>
    <row r="119" spans="1:4">
      <c r="A119" s="30"/>
      <c r="B119" s="30"/>
      <c r="C119" s="31"/>
      <c r="D119" s="32"/>
    </row>
    <row r="120" spans="1:4">
      <c r="A120" s="30"/>
      <c r="B120" s="30"/>
      <c r="C120" s="31"/>
      <c r="D120" s="32"/>
    </row>
    <row r="121" spans="1:4">
      <c r="A121" s="30"/>
      <c r="B121" s="30"/>
      <c r="C121" s="31"/>
      <c r="D121" s="32"/>
    </row>
    <row r="122" spans="1:4">
      <c r="A122" s="30"/>
      <c r="B122" s="30"/>
      <c r="C122" s="31"/>
      <c r="D122" s="32"/>
    </row>
    <row r="123" spans="1:4">
      <c r="A123" s="30"/>
      <c r="B123" s="30"/>
      <c r="C123" s="31"/>
      <c r="D123" s="32"/>
    </row>
    <row r="124" spans="1:4">
      <c r="A124" s="30"/>
      <c r="B124" s="30"/>
      <c r="C124" s="31"/>
      <c r="D124" s="32"/>
    </row>
    <row r="125" spans="1:4">
      <c r="A125" s="30"/>
      <c r="B125" s="30"/>
      <c r="C125" s="31"/>
      <c r="D125" s="32"/>
    </row>
    <row r="126" spans="1:4">
      <c r="A126" s="30"/>
      <c r="B126" s="30"/>
      <c r="C126" s="31"/>
      <c r="D126" s="32"/>
    </row>
    <row r="127" spans="1:4">
      <c r="A127" s="30"/>
      <c r="B127" s="30"/>
      <c r="C127" s="31"/>
      <c r="D127" s="32"/>
    </row>
    <row r="128" spans="1:4">
      <c r="A128" s="30"/>
      <c r="B128" s="30"/>
      <c r="C128" s="31"/>
      <c r="D128" s="32"/>
    </row>
    <row r="129" spans="1:4">
      <c r="A129" s="30"/>
      <c r="B129" s="30"/>
      <c r="C129" s="31"/>
      <c r="D129" s="32"/>
    </row>
    <row r="130" spans="1:4">
      <c r="A130" s="30"/>
      <c r="B130" s="30"/>
      <c r="C130" s="31"/>
      <c r="D130" s="32"/>
    </row>
    <row r="131" spans="1:4">
      <c r="A131" s="30"/>
      <c r="B131" s="30"/>
      <c r="C131" s="31"/>
      <c r="D131" s="32"/>
    </row>
    <row r="132" spans="1:4">
      <c r="A132" s="30"/>
      <c r="B132" s="30"/>
      <c r="C132" s="31"/>
      <c r="D132" s="32"/>
    </row>
    <row r="133" spans="1:4">
      <c r="A133" s="30"/>
      <c r="B133" s="30"/>
      <c r="C133" s="31"/>
      <c r="D133" s="32"/>
    </row>
    <row r="134" spans="1:4">
      <c r="A134" s="30"/>
      <c r="B134" s="30"/>
      <c r="C134" s="31"/>
      <c r="D134" s="32"/>
    </row>
    <row r="135" spans="1:4">
      <c r="A135" s="30"/>
      <c r="B135" s="30"/>
      <c r="C135" s="31"/>
      <c r="D135" s="32"/>
    </row>
    <row r="136" spans="1:4">
      <c r="A136" s="30"/>
      <c r="B136" s="30"/>
      <c r="C136" s="31"/>
      <c r="D136" s="32"/>
    </row>
    <row r="137" spans="1:4">
      <c r="A137" s="30"/>
      <c r="B137" s="30"/>
      <c r="C137" s="31"/>
      <c r="D137" s="32"/>
    </row>
    <row r="138" spans="1:4">
      <c r="A138" s="30"/>
      <c r="B138" s="30"/>
      <c r="C138" s="31"/>
      <c r="D138" s="32"/>
    </row>
    <row r="139" spans="1:4">
      <c r="A139" s="30"/>
      <c r="B139" s="30"/>
      <c r="C139" s="31"/>
      <c r="D139" s="32"/>
    </row>
    <row r="140" spans="1:4">
      <c r="A140" s="30"/>
      <c r="B140" s="30"/>
      <c r="C140" s="31"/>
      <c r="D140" s="32"/>
    </row>
    <row r="141" spans="1:4">
      <c r="A141" s="30"/>
      <c r="B141" s="30"/>
      <c r="C141" s="31"/>
      <c r="D141" s="32"/>
    </row>
    <row r="142" spans="1:4">
      <c r="A142" s="30"/>
      <c r="B142" s="30"/>
      <c r="C142" s="31"/>
      <c r="D142" s="32"/>
    </row>
    <row r="143" spans="1:4">
      <c r="A143" s="30"/>
      <c r="B143" s="30"/>
      <c r="C143" s="31"/>
      <c r="D143" s="32"/>
    </row>
    <row r="144" spans="1:4">
      <c r="A144" s="30"/>
      <c r="B144" s="30"/>
      <c r="C144" s="31"/>
      <c r="D144" s="32"/>
    </row>
    <row r="145" spans="1:4">
      <c r="A145" s="30"/>
      <c r="B145" s="30"/>
      <c r="C145" s="31"/>
      <c r="D145" s="32"/>
    </row>
    <row r="146" spans="1:4">
      <c r="A146" s="30"/>
      <c r="B146" s="30"/>
      <c r="C146" s="31"/>
      <c r="D146" s="32"/>
    </row>
    <row r="147" spans="1:4">
      <c r="A147" s="30"/>
      <c r="B147" s="30"/>
      <c r="C147" s="31"/>
      <c r="D147" s="32"/>
    </row>
    <row r="148" spans="1:4">
      <c r="A148" s="30"/>
      <c r="B148" s="30"/>
      <c r="C148" s="31"/>
      <c r="D148" s="32"/>
    </row>
    <row r="149" spans="1:4">
      <c r="A149" s="30"/>
      <c r="B149" s="30"/>
      <c r="C149" s="31"/>
      <c r="D149" s="32"/>
    </row>
    <row r="150" spans="1:4">
      <c r="A150" s="30"/>
      <c r="B150" s="30"/>
      <c r="C150" s="31"/>
      <c r="D150" s="32"/>
    </row>
    <row r="151" spans="1:4">
      <c r="A151" s="30"/>
      <c r="B151" s="30"/>
      <c r="C151" s="31"/>
      <c r="D151" s="32"/>
    </row>
    <row r="152" spans="1:4">
      <c r="A152" s="30"/>
      <c r="B152" s="30"/>
      <c r="C152" s="31"/>
      <c r="D152" s="32"/>
    </row>
    <row r="153" spans="1:4">
      <c r="A153" s="30"/>
      <c r="B153" s="30"/>
      <c r="C153" s="31"/>
      <c r="D153" s="32"/>
    </row>
    <row r="154" spans="1:4">
      <c r="A154" s="30"/>
      <c r="B154" s="30"/>
      <c r="C154" s="31"/>
      <c r="D154" s="32"/>
    </row>
    <row r="155" spans="1:4">
      <c r="A155" s="30"/>
      <c r="B155" s="30"/>
      <c r="C155" s="31"/>
      <c r="D155" s="32"/>
    </row>
    <row r="156" spans="1:4">
      <c r="A156" s="30"/>
      <c r="B156" s="30"/>
      <c r="C156" s="31"/>
      <c r="D156" s="32"/>
    </row>
    <row r="157" spans="1:4">
      <c r="A157" s="30"/>
      <c r="B157" s="30"/>
      <c r="C157" s="31"/>
      <c r="D157" s="32"/>
    </row>
    <row r="158" spans="1:4">
      <c r="A158" s="30"/>
      <c r="B158" s="30"/>
      <c r="C158" s="31"/>
      <c r="D158" s="32"/>
    </row>
    <row r="159" spans="1:4">
      <c r="A159" s="30"/>
      <c r="B159" s="30"/>
      <c r="C159" s="31"/>
      <c r="D159" s="32"/>
    </row>
    <row r="160" spans="1:4">
      <c r="A160" s="30"/>
      <c r="B160" s="30"/>
      <c r="C160" s="31"/>
      <c r="D160" s="32"/>
    </row>
    <row r="161" spans="1:4">
      <c r="A161" s="30"/>
      <c r="B161" s="30"/>
      <c r="C161" s="31"/>
      <c r="D161" s="32"/>
    </row>
    <row r="162" spans="1:4">
      <c r="A162" s="30"/>
      <c r="B162" s="30"/>
      <c r="C162" s="31"/>
      <c r="D162" s="32"/>
    </row>
    <row r="163" spans="1:4">
      <c r="A163" s="30"/>
      <c r="B163" s="30"/>
      <c r="C163" s="31"/>
      <c r="D163" s="32"/>
    </row>
    <row r="164" spans="1:4">
      <c r="A164" s="30"/>
      <c r="B164" s="30"/>
      <c r="C164" s="31"/>
      <c r="D164" s="32"/>
    </row>
    <row r="165" spans="1:4">
      <c r="A165" s="30"/>
      <c r="B165" s="30"/>
      <c r="C165" s="31"/>
      <c r="D165" s="32"/>
    </row>
    <row r="166" spans="1:4">
      <c r="A166" s="30"/>
      <c r="B166" s="30"/>
      <c r="C166" s="31"/>
      <c r="D166" s="32"/>
    </row>
    <row r="167" spans="1:4">
      <c r="A167" s="30"/>
      <c r="B167" s="30"/>
      <c r="C167" s="31"/>
      <c r="D167" s="32"/>
    </row>
    <row r="168" spans="1:4">
      <c r="A168" s="30"/>
      <c r="B168" s="30"/>
      <c r="C168" s="31"/>
      <c r="D168" s="32"/>
    </row>
    <row r="169" spans="1:4">
      <c r="A169" s="30"/>
      <c r="B169" s="30"/>
      <c r="C169" s="31"/>
      <c r="D169" s="32"/>
    </row>
    <row r="170" spans="1:4">
      <c r="A170" s="30"/>
      <c r="B170" s="30"/>
      <c r="C170" s="31"/>
      <c r="D170" s="32"/>
    </row>
    <row r="171" spans="1:4">
      <c r="A171" s="30"/>
      <c r="B171" s="30"/>
      <c r="C171" s="31"/>
      <c r="D171" s="32"/>
    </row>
    <row r="172" spans="1:4">
      <c r="A172" s="30"/>
      <c r="B172" s="30"/>
      <c r="C172" s="31"/>
      <c r="D172" s="32"/>
    </row>
    <row r="173" spans="1:4">
      <c r="A173" s="30"/>
      <c r="B173" s="30"/>
      <c r="C173" s="31"/>
      <c r="D173" s="32"/>
    </row>
    <row r="174" spans="1:4">
      <c r="A174" s="30"/>
      <c r="B174" s="30"/>
      <c r="C174" s="31"/>
      <c r="D174" s="32"/>
    </row>
    <row r="175" spans="1:4">
      <c r="A175" s="30"/>
      <c r="B175" s="30"/>
      <c r="C175" s="31"/>
      <c r="D175" s="32"/>
    </row>
    <row r="176" spans="1:4">
      <c r="A176" s="30"/>
      <c r="B176" s="30"/>
      <c r="C176" s="31"/>
      <c r="D176" s="32"/>
    </row>
    <row r="177" spans="1:4">
      <c r="A177" s="30"/>
      <c r="B177" s="30"/>
      <c r="C177" s="31"/>
      <c r="D177" s="32"/>
    </row>
    <row r="178" spans="1:4">
      <c r="A178" s="30"/>
      <c r="B178" s="30"/>
      <c r="C178" s="31"/>
      <c r="D178" s="32"/>
    </row>
    <row r="179" spans="1:4">
      <c r="A179" s="30"/>
      <c r="B179" s="30"/>
      <c r="C179" s="31"/>
      <c r="D179" s="32"/>
    </row>
    <row r="180" spans="1:4">
      <c r="A180" s="30"/>
      <c r="B180" s="30"/>
      <c r="C180" s="31"/>
      <c r="D180" s="32"/>
    </row>
    <row r="181" spans="1:4">
      <c r="A181" s="30"/>
      <c r="B181" s="30"/>
      <c r="C181" s="31"/>
      <c r="D181" s="32"/>
    </row>
    <row r="182" spans="1:4">
      <c r="A182" s="30"/>
      <c r="B182" s="30"/>
      <c r="C182" s="31"/>
      <c r="D182" s="32"/>
    </row>
    <row r="183" spans="1:4">
      <c r="A183" s="30"/>
      <c r="B183" s="30"/>
      <c r="C183" s="31"/>
      <c r="D183" s="32"/>
    </row>
    <row r="184" spans="1:4">
      <c r="A184" s="30"/>
      <c r="B184" s="30"/>
      <c r="C184" s="31"/>
      <c r="D184" s="32"/>
    </row>
    <row r="185" spans="1:4">
      <c r="A185" s="30"/>
      <c r="B185" s="30"/>
      <c r="C185" s="31"/>
      <c r="D185" s="32"/>
    </row>
    <row r="186" spans="1:4">
      <c r="A186" s="30"/>
      <c r="B186" s="30"/>
      <c r="C186" s="31"/>
      <c r="D186" s="32"/>
    </row>
    <row r="187" spans="1:4">
      <c r="A187" s="30"/>
      <c r="B187" s="30"/>
      <c r="C187" s="31"/>
      <c r="D187" s="32"/>
    </row>
    <row r="188" spans="1:4">
      <c r="A188" s="30"/>
      <c r="B188" s="30"/>
      <c r="C188" s="31"/>
      <c r="D188" s="32"/>
    </row>
    <row r="189" spans="1:4">
      <c r="A189" s="30"/>
      <c r="B189" s="30"/>
      <c r="C189" s="31"/>
      <c r="D189" s="32"/>
    </row>
    <row r="190" spans="1:4">
      <c r="A190" s="30"/>
      <c r="B190" s="30"/>
      <c r="C190" s="31"/>
      <c r="D190" s="32"/>
    </row>
    <row r="191" spans="1:4">
      <c r="A191" s="30"/>
      <c r="B191" s="30"/>
      <c r="C191" s="31"/>
      <c r="D191" s="32"/>
    </row>
    <row r="192" spans="1:4">
      <c r="A192" s="30"/>
      <c r="B192" s="30"/>
      <c r="C192" s="31"/>
      <c r="D192" s="32"/>
    </row>
    <row r="193" spans="1:4">
      <c r="A193" s="30"/>
      <c r="B193" s="30"/>
      <c r="C193" s="31"/>
      <c r="D193" s="32"/>
    </row>
    <row r="194" spans="1:4">
      <c r="A194" s="30"/>
      <c r="B194" s="30"/>
      <c r="C194" s="31"/>
      <c r="D194" s="32"/>
    </row>
    <row r="195" spans="1:4">
      <c r="A195" s="30"/>
      <c r="B195" s="30"/>
      <c r="C195" s="31"/>
      <c r="D195" s="32"/>
    </row>
    <row r="196" spans="1:4">
      <c r="A196" s="30"/>
      <c r="B196" s="30"/>
      <c r="C196" s="31"/>
      <c r="D196" s="32"/>
    </row>
    <row r="197" spans="1:4">
      <c r="A197" s="30"/>
      <c r="B197" s="30"/>
      <c r="C197" s="31"/>
      <c r="D197" s="32"/>
    </row>
    <row r="198" spans="1:4">
      <c r="A198" s="30"/>
      <c r="B198" s="30"/>
      <c r="C198" s="31"/>
      <c r="D198" s="32"/>
    </row>
    <row r="199" spans="1:4">
      <c r="A199" s="30"/>
      <c r="B199" s="30"/>
      <c r="C199" s="31"/>
      <c r="D199" s="32"/>
    </row>
    <row r="200" spans="1:4">
      <c r="A200" s="30"/>
      <c r="B200" s="30"/>
      <c r="C200" s="31"/>
      <c r="D200" s="32"/>
    </row>
    <row r="201" spans="1:4">
      <c r="A201" s="30"/>
      <c r="B201" s="30"/>
      <c r="C201" s="31"/>
      <c r="D201" s="32"/>
    </row>
    <row r="202" spans="1:4">
      <c r="A202" s="30"/>
      <c r="B202" s="30"/>
      <c r="C202" s="31"/>
      <c r="D202" s="32"/>
    </row>
    <row r="203" spans="1:4">
      <c r="A203" s="30"/>
      <c r="B203" s="30"/>
      <c r="C203" s="31"/>
      <c r="D203" s="32"/>
    </row>
    <row r="204" spans="1:4">
      <c r="A204" s="30"/>
      <c r="B204" s="30"/>
      <c r="C204" s="31"/>
      <c r="D204" s="32"/>
    </row>
    <row r="205" spans="1:4">
      <c r="A205" s="30"/>
      <c r="B205" s="30"/>
      <c r="C205" s="31"/>
      <c r="D205" s="32"/>
    </row>
    <row r="206" spans="1:4">
      <c r="A206" s="30"/>
      <c r="B206" s="30"/>
      <c r="C206" s="31"/>
      <c r="D206" s="32"/>
    </row>
    <row r="207" spans="1:4">
      <c r="A207" s="30"/>
      <c r="B207" s="30"/>
      <c r="C207" s="31"/>
      <c r="D207" s="32"/>
    </row>
    <row r="208" spans="1:4">
      <c r="A208" s="30"/>
      <c r="B208" s="30"/>
      <c r="C208" s="31"/>
      <c r="D208" s="32"/>
    </row>
    <row r="209" spans="1:4">
      <c r="A209" s="30"/>
      <c r="B209" s="30"/>
      <c r="C209" s="31"/>
      <c r="D209" s="32"/>
    </row>
    <row r="210" spans="1:4">
      <c r="A210" s="30"/>
      <c r="B210" s="30"/>
      <c r="C210" s="31"/>
      <c r="D210" s="32"/>
    </row>
    <row r="211" spans="1:4">
      <c r="A211" s="30"/>
      <c r="B211" s="30"/>
      <c r="C211" s="31"/>
      <c r="D211" s="32"/>
    </row>
    <row r="212" spans="1:4">
      <c r="A212" s="30"/>
      <c r="B212" s="30"/>
      <c r="C212" s="31"/>
      <c r="D212" s="32"/>
    </row>
    <row r="213" spans="1:4">
      <c r="A213" s="30"/>
      <c r="B213" s="30"/>
      <c r="C213" s="31"/>
      <c r="D213" s="32"/>
    </row>
    <row r="214" spans="1:4">
      <c r="A214" s="30"/>
      <c r="B214" s="30"/>
      <c r="C214" s="31"/>
      <c r="D214" s="32"/>
    </row>
    <row r="215" spans="1:4">
      <c r="A215" s="30"/>
      <c r="B215" s="30"/>
      <c r="C215" s="31"/>
      <c r="D215" s="32"/>
    </row>
    <row r="216" spans="1:4">
      <c r="A216" s="30"/>
      <c r="B216" s="30"/>
      <c r="C216" s="31"/>
      <c r="D216" s="32"/>
    </row>
    <row r="217" spans="1:4">
      <c r="A217" s="30"/>
      <c r="B217" s="30"/>
      <c r="C217" s="31"/>
      <c r="D217" s="32"/>
    </row>
    <row r="218" spans="1:4">
      <c r="A218" s="30"/>
      <c r="B218" s="30"/>
      <c r="C218" s="31"/>
      <c r="D218" s="32"/>
    </row>
    <row r="219" spans="1:4">
      <c r="A219" s="30"/>
      <c r="B219" s="30"/>
      <c r="C219" s="31"/>
      <c r="D219" s="32"/>
    </row>
    <row r="220" spans="1:4">
      <c r="A220" s="30"/>
      <c r="B220" s="30"/>
      <c r="C220" s="31"/>
      <c r="D220" s="32"/>
    </row>
    <row r="221" spans="1:4">
      <c r="A221" s="30"/>
      <c r="B221" s="30"/>
      <c r="C221" s="31"/>
      <c r="D221" s="32"/>
    </row>
    <row r="222" spans="1:4">
      <c r="A222" s="30"/>
      <c r="B222" s="30"/>
      <c r="C222" s="31"/>
      <c r="D222" s="32"/>
    </row>
    <row r="223" spans="1:4">
      <c r="A223" s="30"/>
      <c r="B223" s="30"/>
      <c r="C223" s="31"/>
      <c r="D223" s="32"/>
    </row>
    <row r="224" spans="1:4">
      <c r="A224" s="30"/>
      <c r="B224" s="30"/>
      <c r="C224" s="31"/>
      <c r="D224" s="32"/>
    </row>
    <row r="225" spans="1:4">
      <c r="A225" s="30"/>
      <c r="B225" s="30"/>
      <c r="C225" s="31"/>
      <c r="D225" s="32"/>
    </row>
    <row r="226" spans="1:4">
      <c r="A226" s="30"/>
      <c r="B226" s="30"/>
      <c r="C226" s="31"/>
      <c r="D226" s="32"/>
    </row>
    <row r="227" spans="1:4">
      <c r="A227" s="30"/>
      <c r="B227" s="30"/>
      <c r="C227" s="31"/>
      <c r="D227" s="32"/>
    </row>
    <row r="228" spans="1:4">
      <c r="A228" s="30"/>
      <c r="B228" s="30"/>
      <c r="C228" s="31"/>
      <c r="D228" s="32"/>
    </row>
    <row r="229" spans="1:4">
      <c r="A229" s="30"/>
      <c r="B229" s="30"/>
      <c r="C229" s="31"/>
      <c r="D229" s="32"/>
    </row>
    <row r="230" spans="1:4">
      <c r="A230" s="30"/>
      <c r="B230" s="30"/>
      <c r="C230" s="31"/>
      <c r="D230" s="32"/>
    </row>
    <row r="231" spans="1:4">
      <c r="A231" s="30"/>
      <c r="B231" s="30"/>
      <c r="C231" s="31"/>
      <c r="D231" s="32"/>
    </row>
    <row r="232" spans="1:4">
      <c r="A232" s="30"/>
      <c r="B232" s="30"/>
      <c r="C232" s="31"/>
      <c r="D232" s="32"/>
    </row>
    <row r="233" spans="1:4">
      <c r="A233" s="30"/>
      <c r="B233" s="30"/>
      <c r="C233" s="31"/>
      <c r="D233" s="32"/>
    </row>
    <row r="234" spans="1:4">
      <c r="A234" s="30"/>
      <c r="B234" s="30"/>
      <c r="C234" s="31"/>
      <c r="D234" s="32"/>
    </row>
    <row r="235" spans="1:4">
      <c r="A235" s="30"/>
      <c r="B235" s="30"/>
      <c r="C235" s="31"/>
      <c r="D235" s="32"/>
    </row>
    <row r="236" spans="1:4">
      <c r="A236" s="30"/>
      <c r="B236" s="30"/>
      <c r="C236" s="31"/>
      <c r="D236" s="32"/>
    </row>
    <row r="237" spans="1:4">
      <c r="A237" s="30"/>
      <c r="B237" s="30"/>
      <c r="C237" s="31"/>
      <c r="D237" s="32"/>
    </row>
    <row r="238" spans="1:4">
      <c r="A238" s="30"/>
      <c r="B238" s="30"/>
      <c r="C238" s="31"/>
      <c r="D238" s="32"/>
    </row>
    <row r="239" spans="1:4">
      <c r="A239" s="30"/>
      <c r="B239" s="30"/>
      <c r="C239" s="31"/>
      <c r="D239" s="32"/>
    </row>
    <row r="240" spans="1:4">
      <c r="A240" s="30"/>
      <c r="B240" s="30"/>
      <c r="C240" s="31"/>
      <c r="D240" s="32"/>
    </row>
    <row r="241" spans="1:4">
      <c r="A241" s="30"/>
      <c r="B241" s="30"/>
      <c r="C241" s="31"/>
      <c r="D241" s="32"/>
    </row>
    <row r="242" spans="1:4">
      <c r="A242" s="30"/>
      <c r="B242" s="30"/>
      <c r="C242" s="31"/>
      <c r="D242" s="32"/>
    </row>
    <row r="243" spans="1:4">
      <c r="A243" s="30"/>
      <c r="B243" s="30"/>
      <c r="C243" s="31"/>
      <c r="D243" s="32"/>
    </row>
    <row r="244" spans="1:4">
      <c r="A244" s="30"/>
      <c r="B244" s="30"/>
      <c r="C244" s="31"/>
      <c r="D244" s="32"/>
    </row>
    <row r="245" spans="1:4">
      <c r="A245" s="30"/>
      <c r="B245" s="30"/>
      <c r="C245" s="31"/>
      <c r="D245" s="32"/>
    </row>
    <row r="246" spans="1:4">
      <c r="A246" s="30"/>
      <c r="B246" s="30"/>
      <c r="C246" s="31"/>
      <c r="D246" s="32"/>
    </row>
    <row r="247" spans="1:4">
      <c r="A247" s="30"/>
      <c r="B247" s="30"/>
      <c r="C247" s="31"/>
      <c r="D247" s="32"/>
    </row>
    <row r="248" spans="1:4">
      <c r="A248" s="30"/>
      <c r="B248" s="30"/>
      <c r="C248" s="31"/>
      <c r="D248" s="32"/>
    </row>
    <row r="249" spans="1:4">
      <c r="A249" s="30"/>
      <c r="B249" s="30"/>
      <c r="C249" s="31"/>
      <c r="D249" s="32"/>
    </row>
    <row r="250" spans="1:4">
      <c r="A250" s="30"/>
      <c r="B250" s="30"/>
      <c r="C250" s="31"/>
      <c r="D250" s="32"/>
    </row>
    <row r="251" spans="1:4">
      <c r="A251" s="30"/>
      <c r="B251" s="30"/>
      <c r="C251" s="31"/>
      <c r="D251" s="32"/>
    </row>
    <row r="252" spans="1:4">
      <c r="A252" s="30"/>
      <c r="B252" s="30"/>
      <c r="C252" s="31"/>
      <c r="D252" s="32"/>
    </row>
    <row r="253" spans="1:4">
      <c r="A253" s="30"/>
      <c r="B253" s="30"/>
      <c r="C253" s="31"/>
      <c r="D253" s="32"/>
    </row>
    <row r="254" spans="1:4">
      <c r="A254" s="30"/>
      <c r="B254" s="30"/>
      <c r="C254" s="31"/>
      <c r="D254" s="32"/>
    </row>
    <row r="255" spans="1:4">
      <c r="A255" s="30"/>
      <c r="B255" s="30"/>
      <c r="C255" s="31"/>
      <c r="D255" s="32"/>
    </row>
    <row r="256" spans="1:4">
      <c r="A256" s="30"/>
      <c r="B256" s="30"/>
      <c r="C256" s="31"/>
      <c r="D256" s="32"/>
    </row>
    <row r="257" spans="1:4">
      <c r="A257" s="30"/>
      <c r="B257" s="30"/>
      <c r="C257" s="31"/>
      <c r="D257" s="32"/>
    </row>
    <row r="258" spans="1:4">
      <c r="A258" s="30"/>
      <c r="B258" s="30"/>
      <c r="C258" s="31"/>
      <c r="D258" s="32"/>
    </row>
    <row r="259" spans="1:4">
      <c r="A259" s="30"/>
      <c r="B259" s="30"/>
      <c r="C259" s="31"/>
      <c r="D259" s="32"/>
    </row>
    <row r="260" spans="1:4">
      <c r="A260" s="30"/>
      <c r="B260" s="30"/>
      <c r="C260" s="31"/>
      <c r="D260" s="32"/>
    </row>
    <row r="261" spans="1:4">
      <c r="A261" s="30"/>
      <c r="B261" s="30"/>
      <c r="C261" s="31"/>
      <c r="D261" s="32"/>
    </row>
    <row r="262" spans="1:4">
      <c r="A262" s="30"/>
      <c r="B262" s="30"/>
      <c r="C262" s="31"/>
      <c r="D262" s="32"/>
    </row>
    <row r="263" spans="1:4">
      <c r="A263" s="30"/>
      <c r="B263" s="30"/>
      <c r="C263" s="31"/>
      <c r="D263" s="32"/>
    </row>
    <row r="264" spans="1:4">
      <c r="A264" s="30"/>
      <c r="B264" s="30"/>
      <c r="C264" s="31"/>
      <c r="D264" s="32"/>
    </row>
    <row r="265" spans="1:4">
      <c r="A265" s="30"/>
      <c r="B265" s="30"/>
      <c r="C265" s="31"/>
      <c r="D265" s="32"/>
    </row>
    <row r="266" spans="1:4">
      <c r="A266" s="30"/>
      <c r="B266" s="30"/>
      <c r="C266" s="31"/>
      <c r="D266" s="32"/>
    </row>
    <row r="267" spans="1:4">
      <c r="A267" s="30"/>
      <c r="B267" s="30"/>
      <c r="C267" s="31"/>
      <c r="D267" s="32"/>
    </row>
    <row r="268" spans="1:4">
      <c r="A268" s="30"/>
      <c r="B268" s="30"/>
      <c r="C268" s="31"/>
      <c r="D268" s="32"/>
    </row>
    <row r="269" spans="1:4">
      <c r="A269" s="30"/>
      <c r="B269" s="30"/>
      <c r="C269" s="31"/>
      <c r="D269" s="32"/>
    </row>
    <row r="270" spans="1:4">
      <c r="A270" s="30"/>
      <c r="B270" s="30"/>
      <c r="C270" s="31"/>
      <c r="D270" s="32"/>
    </row>
    <row r="271" spans="1:4">
      <c r="A271" s="30"/>
      <c r="B271" s="30"/>
      <c r="C271" s="31"/>
      <c r="D271" s="32"/>
    </row>
    <row r="272" spans="1:4">
      <c r="A272" s="30"/>
      <c r="B272" s="30"/>
      <c r="C272" s="31"/>
      <c r="D272" s="32"/>
    </row>
    <row r="273" spans="1:4">
      <c r="A273" s="30"/>
      <c r="B273" s="30"/>
      <c r="C273" s="31"/>
      <c r="D273" s="32"/>
    </row>
    <row r="274" spans="1:4">
      <c r="A274" s="30"/>
      <c r="B274" s="30"/>
      <c r="C274" s="31"/>
      <c r="D274" s="32"/>
    </row>
    <row r="275" spans="1:4">
      <c r="A275" s="30"/>
      <c r="B275" s="30"/>
      <c r="C275" s="31"/>
      <c r="D275" s="32"/>
    </row>
    <row r="276" spans="1:4">
      <c r="A276" s="30"/>
      <c r="B276" s="30"/>
      <c r="C276" s="31"/>
      <c r="D276" s="32"/>
    </row>
    <row r="277" spans="1:4">
      <c r="A277" s="30"/>
      <c r="B277" s="30"/>
      <c r="C277" s="31"/>
      <c r="D277" s="32"/>
    </row>
    <row r="278" spans="1:4">
      <c r="A278" s="30"/>
      <c r="B278" s="30"/>
      <c r="C278" s="31"/>
      <c r="D278" s="32"/>
    </row>
    <row r="279" spans="1:4">
      <c r="A279" s="30"/>
      <c r="B279" s="30"/>
      <c r="C279" s="31"/>
      <c r="D279" s="32"/>
    </row>
    <row r="280" spans="1:4">
      <c r="A280" s="30"/>
      <c r="B280" s="30"/>
      <c r="C280" s="31"/>
      <c r="D280" s="32"/>
    </row>
    <row r="281" spans="1:4">
      <c r="A281" s="30"/>
      <c r="B281" s="30"/>
      <c r="C281" s="31"/>
      <c r="D281" s="32"/>
    </row>
    <row r="282" spans="1:4">
      <c r="A282" s="30"/>
      <c r="B282" s="30"/>
      <c r="C282" s="31"/>
      <c r="D282" s="32"/>
    </row>
    <row r="283" spans="1:4">
      <c r="A283" s="30"/>
      <c r="B283" s="30"/>
      <c r="C283" s="31"/>
      <c r="D283" s="32"/>
    </row>
    <row r="284" spans="1:4">
      <c r="A284" s="30"/>
      <c r="B284" s="30"/>
      <c r="C284" s="31"/>
      <c r="D284" s="32"/>
    </row>
    <row r="285" spans="1:4">
      <c r="A285" s="30"/>
      <c r="B285" s="30"/>
      <c r="C285" s="31"/>
      <c r="D285" s="32"/>
    </row>
    <row r="286" spans="1:4">
      <c r="A286" s="30"/>
      <c r="B286" s="30"/>
      <c r="C286" s="31"/>
      <c r="D286" s="32"/>
    </row>
    <row r="287" spans="1:4">
      <c r="A287" s="30"/>
      <c r="B287" s="30"/>
      <c r="C287" s="31"/>
      <c r="D287" s="32"/>
    </row>
    <row r="288" spans="1:4">
      <c r="A288" s="30"/>
      <c r="B288" s="30"/>
      <c r="C288" s="31"/>
      <c r="D288" s="32"/>
    </row>
    <row r="289" spans="1:4">
      <c r="A289" s="30"/>
      <c r="B289" s="30"/>
      <c r="C289" s="31"/>
      <c r="D289" s="32"/>
    </row>
    <row r="290" spans="1:4">
      <c r="A290" s="30"/>
      <c r="B290" s="30"/>
      <c r="C290" s="31"/>
      <c r="D290" s="32"/>
    </row>
    <row r="291" spans="1:4">
      <c r="A291" s="30"/>
      <c r="B291" s="30"/>
      <c r="C291" s="31"/>
      <c r="D291" s="32"/>
    </row>
    <row r="292" spans="1:4">
      <c r="A292" s="30"/>
      <c r="B292" s="30"/>
      <c r="C292" s="31"/>
      <c r="D292" s="32"/>
    </row>
    <row r="293" spans="1:4">
      <c r="A293" s="30"/>
      <c r="B293" s="30"/>
      <c r="C293" s="31"/>
      <c r="D293" s="32"/>
    </row>
    <row r="294" spans="1:4">
      <c r="A294" s="30"/>
      <c r="B294" s="30"/>
      <c r="C294" s="31"/>
      <c r="D294" s="32"/>
    </row>
    <row r="295" spans="1:4">
      <c r="A295" s="30"/>
      <c r="B295" s="30"/>
      <c r="C295" s="31"/>
      <c r="D295" s="32"/>
    </row>
    <row r="296" spans="1:4">
      <c r="A296" s="30"/>
      <c r="B296" s="30"/>
      <c r="C296" s="31"/>
      <c r="D296" s="32"/>
    </row>
    <row r="297" spans="1:4">
      <c r="A297" s="30"/>
      <c r="B297" s="30"/>
      <c r="C297" s="31"/>
      <c r="D297" s="32"/>
    </row>
    <row r="298" spans="1:4">
      <c r="A298" s="30"/>
      <c r="B298" s="30"/>
      <c r="C298" s="31"/>
      <c r="D298" s="32"/>
    </row>
    <row r="299" spans="1:4">
      <c r="A299" s="30"/>
      <c r="B299" s="30"/>
      <c r="C299" s="31"/>
      <c r="D299" s="32"/>
    </row>
    <row r="300" spans="1:4">
      <c r="A300" s="30"/>
      <c r="B300" s="30"/>
      <c r="C300" s="31"/>
      <c r="D300" s="32"/>
    </row>
    <row r="301" spans="1:4">
      <c r="A301" s="30"/>
      <c r="B301" s="30"/>
      <c r="C301" s="31"/>
      <c r="D301" s="32"/>
    </row>
    <row r="302" spans="1:4">
      <c r="A302" s="30"/>
      <c r="B302" s="30"/>
      <c r="C302" s="31"/>
      <c r="D302" s="32"/>
    </row>
    <row r="303" spans="1:4">
      <c r="A303" s="30"/>
      <c r="B303" s="30"/>
      <c r="C303" s="31"/>
      <c r="D303" s="32"/>
    </row>
    <row r="304" spans="1:4">
      <c r="A304" s="30"/>
      <c r="B304" s="30"/>
      <c r="C304" s="31"/>
      <c r="D304" s="32"/>
    </row>
    <row r="305" spans="1:4">
      <c r="A305" s="30"/>
      <c r="B305" s="30"/>
      <c r="C305" s="31"/>
      <c r="D305" s="32"/>
    </row>
    <row r="306" spans="1:4">
      <c r="A306" s="30"/>
      <c r="B306" s="30"/>
      <c r="C306" s="31"/>
      <c r="D306" s="32"/>
    </row>
    <row r="307" spans="1:4">
      <c r="A307" s="30"/>
      <c r="B307" s="30"/>
      <c r="C307" s="31"/>
      <c r="D307" s="32"/>
    </row>
    <row r="308" spans="1:4">
      <c r="A308" s="30"/>
      <c r="B308" s="30"/>
      <c r="C308" s="31"/>
      <c r="D308" s="32"/>
    </row>
    <row r="309" spans="1:4">
      <c r="A309" s="30"/>
      <c r="B309" s="30"/>
      <c r="C309" s="31"/>
      <c r="D309" s="32"/>
    </row>
    <row r="310" spans="1:4">
      <c r="A310" s="30"/>
      <c r="B310" s="30"/>
      <c r="C310" s="31"/>
      <c r="D310" s="32"/>
    </row>
    <row r="311" spans="1:4">
      <c r="A311" s="30"/>
      <c r="B311" s="30"/>
      <c r="C311" s="31"/>
      <c r="D311" s="32"/>
    </row>
    <row r="312" spans="1:4">
      <c r="A312" s="30"/>
      <c r="B312" s="30"/>
      <c r="C312" s="31"/>
      <c r="D312" s="32"/>
    </row>
    <row r="313" spans="1:4">
      <c r="A313" s="30"/>
      <c r="B313" s="30"/>
      <c r="C313" s="31"/>
      <c r="D313" s="32"/>
    </row>
    <row r="314" spans="1:4">
      <c r="A314" s="30"/>
      <c r="B314" s="30"/>
      <c r="C314" s="31"/>
      <c r="D314" s="32"/>
    </row>
    <row r="315" spans="1:4">
      <c r="A315" s="30"/>
      <c r="B315" s="30"/>
      <c r="C315" s="31"/>
      <c r="D315" s="32"/>
    </row>
    <row r="316" spans="1:4">
      <c r="A316" s="30"/>
      <c r="B316" s="30"/>
      <c r="C316" s="31"/>
      <c r="D316" s="32"/>
    </row>
    <row r="317" spans="1:4">
      <c r="A317" s="30"/>
      <c r="B317" s="30"/>
      <c r="C317" s="31"/>
      <c r="D317" s="32"/>
    </row>
    <row r="318" spans="1:4">
      <c r="A318" s="30"/>
      <c r="B318" s="30"/>
      <c r="C318" s="31"/>
      <c r="D318" s="32"/>
    </row>
    <row r="319" spans="1:4">
      <c r="A319" s="30"/>
      <c r="B319" s="30"/>
      <c r="C319" s="31"/>
      <c r="D319" s="32"/>
    </row>
    <row r="320" spans="1:4">
      <c r="A320" s="30"/>
      <c r="B320" s="30"/>
      <c r="C320" s="31"/>
      <c r="D320" s="32"/>
    </row>
    <row r="321" spans="1:4">
      <c r="A321" s="30"/>
      <c r="B321" s="30"/>
      <c r="C321" s="31"/>
      <c r="D321" s="32"/>
    </row>
    <row r="322" spans="1:4">
      <c r="A322" s="30"/>
      <c r="B322" s="30"/>
      <c r="C322" s="31"/>
      <c r="D322" s="32"/>
    </row>
    <row r="323" spans="1:4">
      <c r="A323" s="30"/>
      <c r="B323" s="30"/>
      <c r="C323" s="31"/>
      <c r="D323" s="32"/>
    </row>
    <row r="324" spans="1:4">
      <c r="A324" s="30"/>
      <c r="B324" s="30"/>
      <c r="C324" s="31"/>
      <c r="D324" s="32"/>
    </row>
    <row r="325" spans="1:4">
      <c r="A325" s="30"/>
      <c r="B325" s="30"/>
      <c r="C325" s="31"/>
      <c r="D325" s="32"/>
    </row>
    <row r="326" spans="1:4">
      <c r="A326" s="30"/>
      <c r="B326" s="30"/>
      <c r="C326" s="31"/>
      <c r="D326" s="32"/>
    </row>
    <row r="327" spans="1:4">
      <c r="A327" s="30"/>
      <c r="B327" s="30"/>
      <c r="C327" s="31"/>
      <c r="D327" s="32"/>
    </row>
    <row r="328" spans="1:4">
      <c r="A328" s="30"/>
      <c r="B328" s="30"/>
      <c r="C328" s="31"/>
      <c r="D328" s="32"/>
    </row>
    <row r="329" spans="1:4">
      <c r="A329" s="30"/>
      <c r="B329" s="30"/>
      <c r="C329" s="31"/>
      <c r="D329" s="32"/>
    </row>
    <row r="330" spans="1:4">
      <c r="A330" s="30"/>
      <c r="B330" s="30"/>
      <c r="C330" s="31"/>
      <c r="D330" s="32"/>
    </row>
    <row r="331" spans="1:4">
      <c r="A331" s="30"/>
      <c r="B331" s="30"/>
      <c r="C331" s="31"/>
      <c r="D331" s="32"/>
    </row>
    <row r="332" spans="1:4">
      <c r="A332" s="30"/>
      <c r="B332" s="30"/>
      <c r="C332" s="31"/>
      <c r="D332" s="32"/>
    </row>
    <row r="333" spans="1:4">
      <c r="A333" s="30"/>
      <c r="B333" s="30"/>
      <c r="C333" s="31"/>
      <c r="D333" s="32"/>
    </row>
    <row r="334" spans="1:4">
      <c r="A334" s="30"/>
      <c r="B334" s="30"/>
      <c r="C334" s="31"/>
      <c r="D334" s="32"/>
    </row>
    <row r="335" spans="1:4">
      <c r="A335" s="30"/>
      <c r="B335" s="30"/>
      <c r="C335" s="31"/>
      <c r="D335" s="32"/>
    </row>
    <row r="336" spans="1:4">
      <c r="A336" s="30"/>
      <c r="B336" s="30"/>
      <c r="C336" s="31"/>
      <c r="D336" s="32"/>
    </row>
    <row r="337" spans="1:4">
      <c r="A337" s="30"/>
      <c r="B337" s="30"/>
      <c r="C337" s="31"/>
      <c r="D337" s="32"/>
    </row>
    <row r="338" spans="1:4">
      <c r="A338" s="30"/>
      <c r="B338" s="30"/>
      <c r="C338" s="31"/>
      <c r="D338" s="32"/>
    </row>
    <row r="339" spans="1:4">
      <c r="A339" s="30"/>
      <c r="B339" s="30"/>
      <c r="C339" s="31"/>
      <c r="D339" s="32"/>
    </row>
    <row r="340" spans="1:4">
      <c r="A340" s="30"/>
      <c r="B340" s="30"/>
      <c r="C340" s="31"/>
      <c r="D340" s="32"/>
    </row>
    <row r="341" spans="1:4">
      <c r="A341" s="30"/>
      <c r="B341" s="30"/>
      <c r="C341" s="31"/>
      <c r="D341" s="32"/>
    </row>
    <row r="342" spans="1:4">
      <c r="A342" s="30"/>
      <c r="B342" s="30"/>
      <c r="C342" s="31"/>
      <c r="D342" s="32"/>
    </row>
    <row r="343" spans="1:4">
      <c r="A343" s="30"/>
      <c r="B343" s="30"/>
      <c r="C343" s="31"/>
      <c r="D343" s="32"/>
    </row>
    <row r="344" spans="1:4">
      <c r="A344" s="30"/>
      <c r="B344" s="30"/>
      <c r="C344" s="31"/>
      <c r="D344" s="32"/>
    </row>
    <row r="345" spans="1:4">
      <c r="A345" s="30"/>
      <c r="B345" s="30"/>
      <c r="C345" s="31"/>
      <c r="D345" s="32"/>
    </row>
    <row r="346" spans="1:4">
      <c r="A346" s="30"/>
      <c r="B346" s="30"/>
      <c r="C346" s="31"/>
      <c r="D346" s="32"/>
    </row>
    <row r="347" spans="1:4">
      <c r="A347" s="30"/>
      <c r="B347" s="30"/>
      <c r="C347" s="31"/>
      <c r="D347" s="32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</sheetData>
  <mergeCells count="3">
    <mergeCell ref="A5:B6"/>
    <mergeCell ref="C5:C6"/>
    <mergeCell ref="A7:C7"/>
  </mergeCells>
  <pageMargins left="0.39370078740157483" right="0.39370078740157483" top="0.39370078740157483" bottom="0.39370078740157483" header="0" footer="0"/>
  <pageSetup paperSize="9" scale="2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2018-09-07T10:29:23Z</cp:lastPrinted>
  <dcterms:created xsi:type="dcterms:W3CDTF">2015-06-11T12:37:32Z</dcterms:created>
  <dcterms:modified xsi:type="dcterms:W3CDTF">2018-09-10T10:29:30Z</dcterms:modified>
</cp:coreProperties>
</file>